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N:\BO\ORG\MFR\IKA\1. Aanbested &amp; proj\1. Actuele projecten\NV Afval beheer\2025 - KCA\1. Aanbestedingsdocumenten\"/>
    </mc:Choice>
  </mc:AlternateContent>
  <xr:revisionPtr revIDLastSave="0" documentId="8_{3EC6F805-CCDF-4A2F-92DF-755368A8561D}" xr6:coauthVersionLast="47" xr6:coauthVersionMax="47" xr10:uidLastSave="{00000000-0000-0000-0000-000000000000}"/>
  <bookViews>
    <workbookView xWindow="-108" yWindow="-108" windowWidth="23256" windowHeight="12456" tabRatio="840" activeTab="1" xr2:uid="{00000000-000D-0000-FFFF-FFFF00000000}"/>
  </bookViews>
  <sheets>
    <sheet name="Voorblad" sheetId="18" r:id="rId1"/>
    <sheet name="1. Inschrijfprijs KCA" sheetId="32" r:id="rId2"/>
  </sheets>
  <definedNames>
    <definedName name="_xlnm.Print_Area" localSheetId="1">'1. Inschrijfprijs KCA'!$A$1:$G$66</definedName>
    <definedName name="_xlnm.Print_Area" localSheetId="0">Voorblad!$B$2:$I$21</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2" i="32" l="1"/>
  <c r="F33" i="32"/>
  <c r="G32" i="32"/>
  <c r="F31" i="32"/>
  <c r="G31" i="32" s="1"/>
  <c r="F30" i="32"/>
  <c r="G30" i="32" s="1"/>
  <c r="F29" i="32"/>
  <c r="G29" i="32"/>
  <c r="F28" i="32"/>
  <c r="G28" i="32" s="1"/>
  <c r="F27" i="32"/>
  <c r="G27" i="32"/>
  <c r="F21" i="32"/>
  <c r="F26" i="32"/>
  <c r="F25" i="32"/>
  <c r="F24" i="32"/>
  <c r="F23" i="32"/>
  <c r="F22" i="32"/>
  <c r="G33" i="32" l="1"/>
  <c r="G26" i="32"/>
  <c r="G25" i="32"/>
  <c r="G24" i="32"/>
  <c r="G23" i="32"/>
  <c r="G22" i="32"/>
  <c r="G21" i="32"/>
  <c r="G20" i="32"/>
  <c r="G19" i="32"/>
  <c r="G18" i="32"/>
  <c r="G17" i="32"/>
  <c r="G16" i="32"/>
  <c r="G15" i="32"/>
  <c r="G14" i="32"/>
  <c r="G13" i="32"/>
  <c r="G12" i="32"/>
  <c r="G7" i="32"/>
  <c r="G8" i="32" s="1"/>
  <c r="G34" i="32" l="1"/>
  <c r="G36" i="32" s="1"/>
</calcChain>
</file>

<file path=xl/sharedStrings.xml><?xml version="1.0" encoding="utf-8"?>
<sst xmlns="http://schemas.openxmlformats.org/spreadsheetml/2006/main" count="160" uniqueCount="108">
  <si>
    <t>Inhoud:</t>
  </si>
  <si>
    <t>Nr.</t>
  </si>
  <si>
    <t>ALG</t>
  </si>
  <si>
    <t>Voorwaarde</t>
  </si>
  <si>
    <t>NR.</t>
  </si>
  <si>
    <t xml:space="preserve">Voorwaarden </t>
  </si>
  <si>
    <t>Eigenaar</t>
  </si>
  <si>
    <t>Plaats</t>
  </si>
  <si>
    <t>Postcode</t>
  </si>
  <si>
    <t>Adres</t>
  </si>
  <si>
    <t>Naam</t>
  </si>
  <si>
    <t>PR-7</t>
  </si>
  <si>
    <t>Eenheid</t>
  </si>
  <si>
    <t>Omschrijving</t>
  </si>
  <si>
    <t>PR-1</t>
  </si>
  <si>
    <t>PR-6</t>
  </si>
  <si>
    <t>PR-2</t>
  </si>
  <si>
    <t>PR-3</t>
  </si>
  <si>
    <t>PR-4</t>
  </si>
  <si>
    <t>PR-5</t>
  </si>
  <si>
    <t>1. Inschrijfprijs</t>
  </si>
  <si>
    <t>Inschrijver vult uitsluitend en verplicht de gele velden in.</t>
  </si>
  <si>
    <t>Naam inschrijver:</t>
  </si>
  <si>
    <t>I.</t>
  </si>
  <si>
    <t>Inschrijver ontvangt een vaste vergoeding voor het leegrijden van een depot. Per maand wordt het daadwerkelijk aantal inzamelactiviteiten conform deze vaste prijs afgerekend.</t>
  </si>
  <si>
    <t>Prijs per eenheid (1)</t>
  </si>
  <si>
    <t>Aantal (2)</t>
  </si>
  <si>
    <t>Subtotaal</t>
  </si>
  <si>
    <t>Prijs leeg rijden van KCA depot</t>
  </si>
  <si>
    <t>Prijs per stuk</t>
  </si>
  <si>
    <t>II.</t>
  </si>
  <si>
    <t xml:space="preserve">Verwerking </t>
  </si>
  <si>
    <t>Categorie</t>
  </si>
  <si>
    <t>Deelstroom</t>
  </si>
  <si>
    <t>verduidelijking</t>
  </si>
  <si>
    <t>Aantal (kg) (2)</t>
  </si>
  <si>
    <t>KCA, incl emballage</t>
  </si>
  <si>
    <t>Kosten of opbrengst</t>
  </si>
  <si>
    <t>SubTotaal Onderdeel II. Verwerking (4)</t>
  </si>
  <si>
    <t>Inschrijver past alleen de geel gearceerde cellen aan. Inschrijver is verplicht de gele cellen in te vullen. Dit op straffe van uitsluiting</t>
  </si>
  <si>
    <t>Vaste prijs voor de genoemde dienstverlening conform alle voorwaarden uit het programma van eisen en aanbestedingsdocumenten. Dit inclusief het aanbieden en beschikbaar houden van de eerste overslaglocatie. Het invullen van een 0 prijs is verboden. Als het kosten voor de opdrachtgever betreffen is de minimaal in te dienen prijs is € 0,01. Als het opbrengsten voor opdrachtgever betreffen is de minimaal in te dienen prijs €-0,01. Prijzen die opbrengsten voor opdrachtgever betreffen moet inschrijver als negatief getal invullen.</t>
  </si>
  <si>
    <t>De genoemde hoeveelheid (het aantal) wordt gebruikt voor de beoordeling. Aan de genoemde hoeveelheden kunnen geen rechten worden ontleend. De prijs per eenheid is van toepassing ongeacht het daadwerkelijke aantal.</t>
  </si>
  <si>
    <t>Dit is het subtotaal van onderdeel II. Verwerking. Dit mag een negatief getal zijn. Dit vormt input voor de totale inschrijfprijs.</t>
  </si>
  <si>
    <t>Dit is de totale inschrijfprijs (subtotaal I. plus subtotaal II.). De totale inschrijfprijs wordt gebruikt voor de beoordeling van het onderdeel prijs.</t>
  </si>
  <si>
    <t>Dit prijsformulier moet door inschrijver rechtsgeldig ondertekend worden.</t>
  </si>
  <si>
    <t>Naam inschrijver</t>
  </si>
  <si>
    <t>Naam ondertekenaar</t>
  </si>
  <si>
    <t>Datum ondertekening</t>
  </si>
  <si>
    <t>Handtekening</t>
  </si>
  <si>
    <t>1. PRIJSINVULFORMULIER - Beschikbaar stellen inzamelmiddelen (incl. emballage), (af)transport en verwerking KCA</t>
  </si>
  <si>
    <t>Locatie</t>
  </si>
  <si>
    <t>(af)Transport</t>
  </si>
  <si>
    <t>SubTotaal onderdeel I. (af)Transport (3)</t>
  </si>
  <si>
    <t>Dit is het subtotaal van onderdeel I. (af)Transport. Dit moet een positief getal zijn. Dit vormt input voor de totale inschrijfprijs.</t>
  </si>
  <si>
    <t>Totaal onderdeel I. en onderdeel II. =
 Inschrijfprijs (5)</t>
  </si>
  <si>
    <t>Albrandswaard: Nijverheidsweg 3 in Rhoon
Barendrecht: London 15 in Barendrecht</t>
  </si>
  <si>
    <t>medicijnen en cosmetica</t>
  </si>
  <si>
    <t>oplosmiddel, kv</t>
  </si>
  <si>
    <t>spuitbussen</t>
  </si>
  <si>
    <t>lijm, kit en harsen</t>
  </si>
  <si>
    <t xml:space="preserve">koelvloeistof   </t>
  </si>
  <si>
    <t xml:space="preserve">ammoniak        </t>
  </si>
  <si>
    <t>PR-8</t>
  </si>
  <si>
    <t>PR-9</t>
  </si>
  <si>
    <t>PR-10</t>
  </si>
  <si>
    <t>PR-11</t>
  </si>
  <si>
    <t>PR-12</t>
  </si>
  <si>
    <t>PR-13</t>
  </si>
  <si>
    <t>PR-14</t>
  </si>
  <si>
    <t>PR-15</t>
  </si>
  <si>
    <t>PR-16</t>
  </si>
  <si>
    <t>PR-17</t>
  </si>
  <si>
    <t>PR-18</t>
  </si>
  <si>
    <t>PR-19</t>
  </si>
  <si>
    <t>PR-20</t>
  </si>
  <si>
    <t>PR-21</t>
  </si>
  <si>
    <t>PR-22</t>
  </si>
  <si>
    <t>PR-23</t>
  </si>
  <si>
    <t>PR-24</t>
  </si>
  <si>
    <t xml:space="preserve">Gegevens ontvangstlocatie (6) </t>
  </si>
  <si>
    <r>
      <t>Gegevens verwerkingslocatie(s)</t>
    </r>
    <r>
      <rPr>
        <b/>
        <sz val="11"/>
        <color rgb="FFFFFFFF"/>
        <rFont val="Century Gothic"/>
        <family val="2"/>
      </rPr>
      <t xml:space="preserve"> (7)</t>
    </r>
  </si>
  <si>
    <t>Ondertekening (8)</t>
  </si>
  <si>
    <t>Inschrijver vermeldt de correcte NAW-gegevens van de overslaglocatie(s) die als ontvangstlocatie(s) voor de KCA stromen gebruikt zullen worden, alsmede de eigenaar van de overslaglocatie(s).</t>
  </si>
  <si>
    <t xml:space="preserve">Inschrijver vermeldt de correcte NAW-gegevens van de verwerkingslocatie(s) van de KCA stromen, alsmede de eigenaar van de verwerkingsinrichting. </t>
  </si>
  <si>
    <t>batterijen droog</t>
  </si>
  <si>
    <t xml:space="preserve">bestrijdingsmiddelen </t>
  </si>
  <si>
    <t>brandblussers</t>
  </si>
  <si>
    <t>drukhouders</t>
  </si>
  <si>
    <t>carbid</t>
  </si>
  <si>
    <t>kwik</t>
  </si>
  <si>
    <t>accu's</t>
  </si>
  <si>
    <t>lampen</t>
  </si>
  <si>
    <t>latex</t>
  </si>
  <si>
    <t>diverse vloeibare basen (logen)</t>
  </si>
  <si>
    <t>natriumlampen</t>
  </si>
  <si>
    <t>olie</t>
  </si>
  <si>
    <t>Olie water en slib</t>
  </si>
  <si>
    <t>spuiten en naalden</t>
  </si>
  <si>
    <t>verpakkingen met verfresten</t>
  </si>
  <si>
    <t>PR-25</t>
  </si>
  <si>
    <t xml:space="preserve">dieverse vloeibare zuren </t>
  </si>
  <si>
    <t>PR-26</t>
  </si>
  <si>
    <t>Inzameling vanaf betreffend afvalaanbiedstation (op afroep 'leeg rijden'. Uitgangspunt 2x per maand)</t>
  </si>
  <si>
    <t>PR-27</t>
  </si>
  <si>
    <t>PR-28</t>
  </si>
  <si>
    <t>PR-29</t>
  </si>
  <si>
    <t>PR-30</t>
  </si>
  <si>
    <t xml:space="preserve">Europese Openbare Aanbestedingprocedure 
Beschikbaar stellen inzamelmiddelen (incl. emballage), (af)transport en
 ontvangst en verwerking van KCA stromen
Gunningscriteria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</si>
</sst>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 numFmtId="166" formatCode="#,##0_ ;\-#,##0\ "/>
  </numFmts>
  <fonts count="54" x14ac:knownFonts="1">
    <font>
      <sz val="10"/>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9"/>
      <color theme="1"/>
      <name val="Century Gothic"/>
      <family val="2"/>
    </font>
    <font>
      <sz val="11"/>
      <color theme="1"/>
      <name val="Calibri"/>
      <family val="2"/>
      <scheme val="minor"/>
    </font>
    <font>
      <sz val="11"/>
      <color theme="1"/>
      <name val="Calibri"/>
      <family val="2"/>
      <scheme val="minor"/>
    </font>
    <font>
      <sz val="10"/>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sz val="10"/>
      <name val="Arial"/>
      <family val="2"/>
    </font>
    <font>
      <b/>
      <sz val="10"/>
      <name val="Century Gothic"/>
      <family val="2"/>
    </font>
    <font>
      <sz val="10"/>
      <name val="Arial"/>
      <family val="2"/>
    </font>
    <font>
      <b/>
      <sz val="12"/>
      <name val="Century Gothic"/>
      <family val="2"/>
    </font>
    <font>
      <sz val="10"/>
      <name val="Century Gothic"/>
      <family val="2"/>
    </font>
    <font>
      <sz val="10"/>
      <color theme="1"/>
      <name val="Century Gothic"/>
      <family val="2"/>
    </font>
    <font>
      <u/>
      <sz val="10"/>
      <color theme="10"/>
      <name val="Arial"/>
      <family val="2"/>
    </font>
    <font>
      <sz val="11"/>
      <color theme="1"/>
      <name val="Calibri"/>
      <family val="2"/>
      <scheme val="minor"/>
    </font>
    <font>
      <sz val="10"/>
      <color rgb="FFFF0000"/>
      <name val="Century Gothic"/>
      <family val="2"/>
    </font>
    <font>
      <sz val="9"/>
      <color theme="1"/>
      <name val="Century Gothic"/>
      <family val="2"/>
    </font>
    <font>
      <sz val="10"/>
      <color theme="0" tint="-0.14999847407452621"/>
      <name val="Century Gothic"/>
      <family val="2"/>
    </font>
    <font>
      <b/>
      <sz val="11"/>
      <color indexed="9"/>
      <name val="Century Gothic"/>
      <family val="2"/>
    </font>
    <font>
      <u/>
      <sz val="10"/>
      <color theme="0" tint="-0.14999847407452621"/>
      <name val="Century Gothic"/>
      <family val="2"/>
    </font>
    <font>
      <sz val="9"/>
      <color rgb="FFFF0000"/>
      <name val="Century Gothic"/>
      <family val="2"/>
    </font>
    <font>
      <b/>
      <sz val="11"/>
      <name val="Century Gothic"/>
      <family val="2"/>
    </font>
    <font>
      <b/>
      <sz val="12"/>
      <color indexed="9"/>
      <name val="Century Gothic"/>
      <family val="2"/>
    </font>
    <font>
      <b/>
      <sz val="10"/>
      <color rgb="FFFF0000"/>
      <name val="Century Gothic"/>
      <family val="2"/>
    </font>
    <font>
      <b/>
      <sz val="9"/>
      <name val="Century Gothic"/>
      <family val="2"/>
    </font>
    <font>
      <b/>
      <sz val="11"/>
      <color rgb="FFFFFFFF"/>
      <name val="Century Gothic"/>
      <family val="2"/>
    </font>
    <font>
      <sz val="8"/>
      <name val="Century Gothic"/>
      <family val="2"/>
    </font>
    <font>
      <b/>
      <sz val="14"/>
      <color theme="0"/>
      <name val="Century Gothic"/>
      <family val="2"/>
    </font>
    <font>
      <u/>
      <sz val="12"/>
      <color indexed="30"/>
      <name val="Century Gothic"/>
      <family val="2"/>
    </font>
    <font>
      <sz val="12"/>
      <name val="Century Gothic"/>
      <family val="2"/>
    </font>
    <font>
      <b/>
      <sz val="10"/>
      <color indexed="9"/>
      <name val="Century Gothic"/>
      <family val="2"/>
    </font>
    <font>
      <b/>
      <sz val="10"/>
      <color theme="1"/>
      <name val="Century Gothic"/>
      <family val="2"/>
    </font>
    <font>
      <b/>
      <sz val="9"/>
      <color indexed="9"/>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theme="0"/>
        <bgColor indexed="64"/>
      </patternFill>
    </fill>
    <fill>
      <patternFill patternType="solid">
        <fgColor rgb="FF3366FF"/>
        <bgColor indexed="64"/>
      </patternFill>
    </fill>
    <fill>
      <patternFill patternType="solid">
        <fgColor rgb="FFFFFF00"/>
        <bgColor indexed="64"/>
      </patternFill>
    </fill>
    <fill>
      <patternFill patternType="solid">
        <fgColor indexed="44"/>
        <bgColor indexed="64"/>
      </patternFill>
    </fill>
  </fills>
  <borders count="5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auto="1"/>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style="medium">
        <color indexed="64"/>
      </bottom>
      <diagonal/>
    </border>
  </borders>
  <cellStyleXfs count="789">
    <xf numFmtId="0" fontId="0" fillId="0" borderId="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164" fontId="8" fillId="0" borderId="0" applyFont="0" applyFill="0" applyBorder="0" applyAlignment="0" applyProtection="0"/>
    <xf numFmtId="164" fontId="8" fillId="0" borderId="0" applyFont="0" applyFill="0" applyBorder="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34" fillId="0" borderId="0" applyNumberFormat="0" applyFill="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27"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27"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33" fillId="0" borderId="0"/>
    <xf numFmtId="0" fontId="35" fillId="0" borderId="0"/>
    <xf numFmtId="0" fontId="8" fillId="0" borderId="0"/>
    <xf numFmtId="0" fontId="33" fillId="0" borderId="0"/>
    <xf numFmtId="0" fontId="35" fillId="0" borderId="0"/>
    <xf numFmtId="0" fontId="8" fillId="0" borderId="0"/>
    <xf numFmtId="0" fontId="35" fillId="0" borderId="0"/>
    <xf numFmtId="0" fontId="8" fillId="0" borderId="0"/>
    <xf numFmtId="0" fontId="3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35" fillId="0" borderId="0"/>
    <xf numFmtId="0" fontId="35" fillId="0" borderId="0"/>
    <xf numFmtId="0" fontId="35" fillId="0" borderId="0"/>
    <xf numFmtId="0" fontId="3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 fillId="0" borderId="0"/>
    <xf numFmtId="0" fontId="28" fillId="0" borderId="0"/>
    <xf numFmtId="0" fontId="8" fillId="0" borderId="0"/>
    <xf numFmtId="0" fontId="8" fillId="0" borderId="0"/>
    <xf numFmtId="0" fontId="8" fillId="0" borderId="0"/>
    <xf numFmtId="0" fontId="28" fillId="0" borderId="0"/>
    <xf numFmtId="0" fontId="8" fillId="0" borderId="0"/>
    <xf numFmtId="0" fontId="8" fillId="0" borderId="0"/>
    <xf numFmtId="0" fontId="8" fillId="0" borderId="0"/>
    <xf numFmtId="0" fontId="33" fillId="0" borderId="0"/>
    <xf numFmtId="0" fontId="8"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8"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44" fontId="33"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4" fontId="35"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6" fillId="0" borderId="0"/>
    <xf numFmtId="0" fontId="5" fillId="0" borderId="0"/>
    <xf numFmtId="0" fontId="37"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0" fontId="3" fillId="0" borderId="0"/>
    <xf numFmtId="0" fontId="3" fillId="0" borderId="0"/>
    <xf numFmtId="0" fontId="4" fillId="0" borderId="0"/>
    <xf numFmtId="0" fontId="2" fillId="0" borderId="0"/>
    <xf numFmtId="0" fontId="1" fillId="0" borderId="0"/>
    <xf numFmtId="0" fontId="1" fillId="0" borderId="0"/>
    <xf numFmtId="0" fontId="1" fillId="0" borderId="0"/>
    <xf numFmtId="0" fontId="1" fillId="0" borderId="0"/>
  </cellStyleXfs>
  <cellXfs count="153">
    <xf numFmtId="0" fontId="0" fillId="0" borderId="0" xfId="0"/>
    <xf numFmtId="0" fontId="32" fillId="25" borderId="13" xfId="0" applyFont="1" applyFill="1" applyBorder="1"/>
    <xf numFmtId="0" fontId="32" fillId="25" borderId="14" xfId="0" applyFont="1" applyFill="1" applyBorder="1"/>
    <xf numFmtId="0" fontId="32" fillId="25" borderId="15" xfId="0" applyFont="1" applyFill="1" applyBorder="1"/>
    <xf numFmtId="0" fontId="32" fillId="25" borderId="16" xfId="0" applyFont="1" applyFill="1" applyBorder="1"/>
    <xf numFmtId="0" fontId="32" fillId="25" borderId="0" xfId="0" applyFont="1" applyFill="1"/>
    <xf numFmtId="0" fontId="32" fillId="25" borderId="17" xfId="0" applyFont="1" applyFill="1" applyBorder="1"/>
    <xf numFmtId="0" fontId="32" fillId="25" borderId="16" xfId="0" applyFont="1" applyFill="1" applyBorder="1" applyAlignment="1">
      <alignment vertical="top"/>
    </xf>
    <xf numFmtId="0" fontId="32" fillId="25" borderId="0" xfId="0" applyFont="1" applyFill="1" applyAlignment="1">
      <alignment vertical="top"/>
    </xf>
    <xf numFmtId="0" fontId="0" fillId="25" borderId="0" xfId="0" applyFill="1"/>
    <xf numFmtId="0" fontId="32" fillId="25" borderId="17" xfId="0" applyFont="1" applyFill="1" applyBorder="1" applyAlignment="1">
      <alignment vertical="top"/>
    </xf>
    <xf numFmtId="0" fontId="38" fillId="25" borderId="0" xfId="0" applyFont="1" applyFill="1" applyAlignment="1">
      <alignment vertical="top"/>
    </xf>
    <xf numFmtId="0" fontId="0" fillId="25" borderId="0" xfId="0" quotePrefix="1" applyFill="1"/>
    <xf numFmtId="0" fontId="36" fillId="25" borderId="0" xfId="0" applyFont="1" applyFill="1" applyAlignment="1">
      <alignment horizontal="left" vertical="top"/>
    </xf>
    <xf numFmtId="0" fontId="38" fillId="25" borderId="16" xfId="0" applyFont="1" applyFill="1" applyBorder="1" applyAlignment="1">
      <alignment vertical="top"/>
    </xf>
    <xf numFmtId="0" fontId="38" fillId="25" borderId="0" xfId="0" applyFont="1" applyFill="1"/>
    <xf numFmtId="0" fontId="40" fillId="25" borderId="0" xfId="0" applyFont="1" applyFill="1"/>
    <xf numFmtId="0" fontId="38" fillId="25" borderId="17" xfId="0" applyFont="1" applyFill="1" applyBorder="1" applyAlignment="1">
      <alignment vertical="top"/>
    </xf>
    <xf numFmtId="0" fontId="38" fillId="25" borderId="0" xfId="0" quotePrefix="1" applyFont="1" applyFill="1"/>
    <xf numFmtId="0" fontId="32" fillId="25" borderId="18" xfId="0" applyFont="1" applyFill="1" applyBorder="1"/>
    <xf numFmtId="0" fontId="32" fillId="25" borderId="19" xfId="0" applyFont="1" applyFill="1" applyBorder="1"/>
    <xf numFmtId="0" fontId="32" fillId="25" borderId="20" xfId="0" applyFont="1" applyFill="1" applyBorder="1"/>
    <xf numFmtId="0" fontId="44" fillId="25" borderId="0" xfId="0" applyFont="1" applyFill="1"/>
    <xf numFmtId="0" fontId="49" fillId="25" borderId="0" xfId="0" applyFont="1" applyFill="1"/>
    <xf numFmtId="0" fontId="4" fillId="0" borderId="0" xfId="781" applyFont="1" applyAlignment="1">
      <alignment vertical="center" wrapText="1"/>
    </xf>
    <xf numFmtId="0" fontId="29" fillId="28" borderId="11" xfId="548" applyFont="1" applyFill="1" applyBorder="1" applyAlignment="1">
      <alignment horizontal="center" vertical="center" wrapText="1"/>
    </xf>
    <xf numFmtId="0" fontId="32" fillId="0" borderId="11" xfId="547" applyFont="1" applyBorder="1" applyAlignment="1">
      <alignment horizontal="center" vertical="center"/>
    </xf>
    <xf numFmtId="0" fontId="4" fillId="0" borderId="0" xfId="781" applyFont="1" applyAlignment="1">
      <alignment horizontal="center" vertical="center" wrapText="1"/>
    </xf>
    <xf numFmtId="0" fontId="9" fillId="0" borderId="0" xfId="547" applyFont="1" applyAlignment="1">
      <alignment vertical="center"/>
    </xf>
    <xf numFmtId="0" fontId="9" fillId="0" borderId="0" xfId="547" applyFont="1" applyAlignment="1">
      <alignment horizontal="center" vertical="center"/>
    </xf>
    <xf numFmtId="0" fontId="50" fillId="0" borderId="0" xfId="547" applyFont="1" applyAlignment="1">
      <alignment vertical="center"/>
    </xf>
    <xf numFmtId="0" fontId="43" fillId="24" borderId="39" xfId="547" applyFont="1" applyFill="1" applyBorder="1" applyAlignment="1">
      <alignment horizontal="center" vertical="center" wrapText="1"/>
    </xf>
    <xf numFmtId="0" fontId="43" fillId="24" borderId="40" xfId="547" applyFont="1" applyFill="1" applyBorder="1" applyAlignment="1">
      <alignment vertical="center" wrapText="1"/>
    </xf>
    <xf numFmtId="0" fontId="43" fillId="24" borderId="40" xfId="547" applyFont="1" applyFill="1" applyBorder="1" applyAlignment="1">
      <alignment horizontal="center" vertical="center" wrapText="1"/>
    </xf>
    <xf numFmtId="0" fontId="43" fillId="24" borderId="41" xfId="547" applyFont="1" applyFill="1" applyBorder="1" applyAlignment="1">
      <alignment horizontal="center" vertical="center" wrapText="1"/>
    </xf>
    <xf numFmtId="0" fontId="45" fillId="28" borderId="42" xfId="548" applyFont="1" applyFill="1" applyBorder="1" applyAlignment="1">
      <alignment horizontal="center" vertical="center" wrapText="1"/>
    </xf>
    <xf numFmtId="0" fontId="45" fillId="28" borderId="43" xfId="548" applyFont="1" applyFill="1" applyBorder="1" applyAlignment="1">
      <alignment horizontal="center" vertical="center" wrapText="1"/>
    </xf>
    <xf numFmtId="0" fontId="41" fillId="0" borderId="0" xfId="547" applyFont="1" applyAlignment="1">
      <alignment vertical="center"/>
    </xf>
    <xf numFmtId="0" fontId="45" fillId="28" borderId="47" xfId="548" applyFont="1" applyFill="1" applyBorder="1" applyAlignment="1">
      <alignment horizontal="center" vertical="center" wrapText="1"/>
    </xf>
    <xf numFmtId="0" fontId="9" fillId="0" borderId="47" xfId="547" applyFont="1" applyBorder="1" applyAlignment="1">
      <alignment horizontal="center" vertical="center"/>
    </xf>
    <xf numFmtId="0" fontId="4" fillId="0" borderId="47" xfId="785" applyFont="1" applyBorder="1" applyAlignment="1">
      <alignment horizontal="left" vertical="center" wrapText="1"/>
    </xf>
    <xf numFmtId="166" fontId="4" fillId="0" borderId="47" xfId="785" applyNumberFormat="1" applyFont="1" applyBorder="1" applyAlignment="1">
      <alignment horizontal="center" vertical="center"/>
    </xf>
    <xf numFmtId="165" fontId="4" fillId="27" borderId="47" xfId="785" applyNumberFormat="1" applyFont="1" applyFill="1" applyBorder="1" applyAlignment="1" applyProtection="1">
      <alignment horizontal="center" vertical="center" wrapText="1"/>
      <protection locked="0"/>
    </xf>
    <xf numFmtId="3" fontId="9" fillId="0" borderId="47" xfId="785" applyNumberFormat="1" applyFont="1" applyBorder="1" applyAlignment="1">
      <alignment horizontal="center" vertical="center" wrapText="1"/>
    </xf>
    <xf numFmtId="165" fontId="4" fillId="0" borderId="47" xfId="785" applyNumberFormat="1" applyFont="1" applyBorder="1" applyAlignment="1">
      <alignment horizontal="center" vertical="center" wrapText="1"/>
    </xf>
    <xf numFmtId="0" fontId="45" fillId="0" borderId="48" xfId="547" applyFont="1" applyBorder="1" applyAlignment="1">
      <alignment horizontal="center" vertical="center" wrapText="1"/>
    </xf>
    <xf numFmtId="165" fontId="45" fillId="0" borderId="48" xfId="547" applyNumberFormat="1" applyFont="1" applyBorder="1" applyAlignment="1">
      <alignment horizontal="center" vertical="center" wrapText="1"/>
    </xf>
    <xf numFmtId="0" fontId="9" fillId="0" borderId="21" xfId="547" applyFont="1" applyBorder="1" applyAlignment="1">
      <alignment horizontal="center" vertical="center"/>
    </xf>
    <xf numFmtId="0" fontId="4" fillId="0" borderId="0" xfId="785" applyFont="1" applyAlignment="1">
      <alignment horizontal="left" vertical="center"/>
    </xf>
    <xf numFmtId="44" fontId="4" fillId="0" borderId="0" xfId="785" applyNumberFormat="1" applyFont="1" applyAlignment="1">
      <alignment horizontal="center" vertical="center"/>
    </xf>
    <xf numFmtId="0" fontId="4" fillId="0" borderId="0" xfId="785" applyFont="1" applyAlignment="1">
      <alignment horizontal="center" vertical="center" wrapText="1"/>
    </xf>
    <xf numFmtId="0" fontId="51" fillId="0" borderId="0" xfId="547" applyFont="1" applyAlignment="1">
      <alignment horizontal="center" vertical="center" wrapText="1"/>
    </xf>
    <xf numFmtId="165" fontId="52" fillId="0" borderId="0" xfId="785" applyNumberFormat="1" applyFont="1" applyAlignment="1">
      <alignment horizontal="center" vertical="center" wrapText="1"/>
    </xf>
    <xf numFmtId="0" fontId="43" fillId="24" borderId="51" xfId="547" applyFont="1" applyFill="1" applyBorder="1" applyAlignment="1">
      <alignment horizontal="center" vertical="center" wrapText="1"/>
    </xf>
    <xf numFmtId="0" fontId="43" fillId="24" borderId="42" xfId="547" applyFont="1" applyFill="1" applyBorder="1" applyAlignment="1">
      <alignment vertical="center" wrapText="1"/>
    </xf>
    <xf numFmtId="0" fontId="43" fillId="24" borderId="42" xfId="547" applyFont="1" applyFill="1" applyBorder="1" applyAlignment="1">
      <alignment horizontal="center" vertical="center" wrapText="1"/>
    </xf>
    <xf numFmtId="0" fontId="43" fillId="24" borderId="52" xfId="547" applyFont="1" applyFill="1" applyBorder="1" applyAlignment="1">
      <alignment horizontal="center" vertical="center" wrapText="1"/>
    </xf>
    <xf numFmtId="0" fontId="45" fillId="28" borderId="34" xfId="548" applyFont="1" applyFill="1" applyBorder="1" applyAlignment="1">
      <alignment horizontal="center" vertical="center" wrapText="1"/>
    </xf>
    <xf numFmtId="0" fontId="45" fillId="28" borderId="34" xfId="548" applyFont="1" applyFill="1" applyBorder="1" applyAlignment="1">
      <alignment vertical="center" wrapText="1"/>
    </xf>
    <xf numFmtId="0" fontId="9" fillId="0" borderId="11" xfId="547" applyFont="1" applyBorder="1" applyAlignment="1">
      <alignment horizontal="center" vertical="center"/>
    </xf>
    <xf numFmtId="0" fontId="9" fillId="0" borderId="34" xfId="547" applyFont="1" applyBorder="1" applyAlignment="1">
      <alignment vertical="center"/>
    </xf>
    <xf numFmtId="0" fontId="9" fillId="27" borderId="34" xfId="547" applyFont="1" applyFill="1" applyBorder="1" applyAlignment="1" applyProtection="1">
      <alignment horizontal="center" vertical="center" wrapText="1"/>
      <protection locked="0"/>
    </xf>
    <xf numFmtId="165" fontId="4" fillId="27" borderId="34" xfId="786" applyNumberFormat="1" applyFont="1" applyFill="1" applyBorder="1" applyAlignment="1" applyProtection="1">
      <alignment horizontal="center" vertical="center" wrapText="1"/>
      <protection locked="0"/>
    </xf>
    <xf numFmtId="165" fontId="4" fillId="0" borderId="34" xfId="785" applyNumberFormat="1" applyFont="1" applyBorder="1" applyAlignment="1">
      <alignment horizontal="center" vertical="center" wrapText="1"/>
    </xf>
    <xf numFmtId="0" fontId="9" fillId="0" borderId="0" xfId="547" applyFont="1" applyAlignment="1">
      <alignment horizontal="left" vertical="center"/>
    </xf>
    <xf numFmtId="0" fontId="9" fillId="0" borderId="0" xfId="547" applyFont="1" applyAlignment="1">
      <alignment vertical="center" wrapText="1"/>
    </xf>
    <xf numFmtId="165" fontId="42" fillId="0" borderId="53" xfId="547" applyNumberFormat="1" applyFont="1" applyBorder="1" applyAlignment="1">
      <alignment horizontal="center" vertical="center" wrapText="1"/>
    </xf>
    <xf numFmtId="0" fontId="41" fillId="0" borderId="0" xfId="547" applyFont="1" applyAlignment="1">
      <alignment horizontal="center" vertical="center"/>
    </xf>
    <xf numFmtId="166" fontId="4" fillId="0" borderId="47" xfId="785" applyNumberFormat="1" applyFont="1" applyBorder="1" applyAlignment="1">
      <alignment horizontal="center" vertical="center" wrapText="1"/>
    </xf>
    <xf numFmtId="0" fontId="4" fillId="0" borderId="36" xfId="787" applyFont="1" applyBorder="1" applyAlignment="1">
      <alignment vertical="center" wrapText="1"/>
    </xf>
    <xf numFmtId="0" fontId="4" fillId="0" borderId="36" xfId="788" applyFont="1" applyBorder="1" applyAlignment="1">
      <alignment vertical="center" wrapText="1"/>
    </xf>
    <xf numFmtId="0" fontId="39" fillId="24" borderId="53" xfId="547" applyFont="1" applyFill="1" applyBorder="1" applyAlignment="1">
      <alignment horizontal="center" vertical="center" wrapText="1"/>
    </xf>
    <xf numFmtId="0" fontId="29" fillId="28" borderId="34" xfId="548" applyFont="1" applyFill="1" applyBorder="1" applyAlignment="1">
      <alignment horizontal="center" vertical="center" wrapText="1"/>
    </xf>
    <xf numFmtId="0" fontId="32" fillId="27" borderId="34" xfId="781" applyFont="1" applyFill="1" applyBorder="1" applyAlignment="1" applyProtection="1">
      <alignment horizontal="center" vertical="center"/>
      <protection locked="0"/>
    </xf>
    <xf numFmtId="0" fontId="32" fillId="27" borderId="34" xfId="781" applyFont="1" applyFill="1" applyBorder="1" applyAlignment="1" applyProtection="1">
      <alignment vertical="center" wrapText="1"/>
      <protection locked="0"/>
    </xf>
    <xf numFmtId="0" fontId="32" fillId="27" borderId="34" xfId="781" applyFont="1" applyFill="1" applyBorder="1" applyAlignment="1" applyProtection="1">
      <alignment horizontal="left" vertical="center"/>
      <protection locked="0"/>
    </xf>
    <xf numFmtId="0" fontId="32" fillId="0" borderId="38" xfId="547" applyFont="1" applyBorder="1" applyAlignment="1">
      <alignment horizontal="center" vertical="center"/>
    </xf>
    <xf numFmtId="0" fontId="32" fillId="27" borderId="25" xfId="781" applyFont="1" applyFill="1" applyBorder="1" applyAlignment="1" applyProtection="1">
      <alignment horizontal="left" vertical="center"/>
      <protection locked="0"/>
    </xf>
    <xf numFmtId="0" fontId="32" fillId="27" borderId="25" xfId="781" applyFont="1" applyFill="1" applyBorder="1" applyAlignment="1" applyProtection="1">
      <alignment horizontal="center" vertical="center"/>
      <protection locked="0"/>
    </xf>
    <xf numFmtId="0" fontId="53" fillId="24" borderId="32" xfId="547" applyFont="1" applyFill="1" applyBorder="1" applyAlignment="1">
      <alignment horizontal="center" vertical="center" wrapText="1"/>
    </xf>
    <xf numFmtId="0" fontId="53" fillId="24" borderId="10" xfId="547" applyFont="1" applyFill="1" applyBorder="1" applyAlignment="1">
      <alignment vertical="center" wrapText="1"/>
    </xf>
    <xf numFmtId="0" fontId="53" fillId="24" borderId="10" xfId="547" applyFont="1" applyFill="1" applyBorder="1" applyAlignment="1">
      <alignment horizontal="center" vertical="center" wrapText="1"/>
    </xf>
    <xf numFmtId="0" fontId="53" fillId="24" borderId="33" xfId="547" applyFont="1" applyFill="1" applyBorder="1" applyAlignment="1">
      <alignment horizontal="center" vertical="center" wrapText="1"/>
    </xf>
    <xf numFmtId="0" fontId="45" fillId="28" borderId="21" xfId="548" applyFont="1" applyFill="1" applyBorder="1" applyAlignment="1">
      <alignment horizontal="center" vertical="center" wrapText="1"/>
    </xf>
    <xf numFmtId="0" fontId="9" fillId="25" borderId="11" xfId="548" applyFont="1" applyFill="1" applyBorder="1" applyAlignment="1">
      <alignment horizontal="center" vertical="center" wrapText="1"/>
    </xf>
    <xf numFmtId="0" fontId="9" fillId="0" borderId="38" xfId="547" applyFont="1" applyBorder="1" applyAlignment="1">
      <alignment horizontal="center" vertical="center"/>
    </xf>
    <xf numFmtId="0" fontId="4" fillId="0" borderId="11" xfId="557" applyFont="1" applyBorder="1" applyAlignment="1">
      <alignment vertical="center"/>
    </xf>
    <xf numFmtId="0" fontId="4" fillId="0" borderId="38" xfId="557" applyFont="1" applyBorder="1" applyAlignment="1">
      <alignment vertical="center"/>
    </xf>
    <xf numFmtId="3" fontId="9" fillId="0" borderId="34" xfId="547" applyNumberFormat="1" applyFont="1" applyBorder="1" applyAlignment="1">
      <alignment horizontal="center" vertical="center"/>
    </xf>
    <xf numFmtId="0" fontId="31" fillId="25" borderId="16" xfId="0" applyFont="1" applyFill="1" applyBorder="1" applyAlignment="1">
      <alignment horizontal="center" wrapText="1"/>
    </xf>
    <xf numFmtId="0" fontId="31" fillId="25" borderId="0" xfId="0" applyFont="1" applyFill="1" applyAlignment="1">
      <alignment horizontal="center" wrapText="1"/>
    </xf>
    <xf numFmtId="0" fontId="31" fillId="25" borderId="17" xfId="0" applyFont="1" applyFill="1" applyBorder="1" applyAlignment="1">
      <alignment horizontal="center" wrapText="1"/>
    </xf>
    <xf numFmtId="0" fontId="31" fillId="25" borderId="16" xfId="0" applyFont="1" applyFill="1" applyBorder="1" applyAlignment="1">
      <alignment horizontal="center"/>
    </xf>
    <xf numFmtId="0" fontId="31" fillId="25" borderId="0" xfId="0" applyFont="1" applyFill="1" applyAlignment="1">
      <alignment horizontal="center"/>
    </xf>
    <xf numFmtId="0" fontId="31" fillId="25" borderId="17" xfId="0" applyFont="1" applyFill="1" applyBorder="1" applyAlignment="1">
      <alignment horizontal="center"/>
    </xf>
    <xf numFmtId="0" fontId="29" fillId="25" borderId="16" xfId="0" applyFont="1" applyFill="1" applyBorder="1" applyAlignment="1">
      <alignment horizontal="center"/>
    </xf>
    <xf numFmtId="0" fontId="29" fillId="25" borderId="0" xfId="0" applyFont="1" applyFill="1" applyAlignment="1">
      <alignment horizontal="center"/>
    </xf>
    <xf numFmtId="0" fontId="29" fillId="25" borderId="17" xfId="0" applyFont="1" applyFill="1" applyBorder="1" applyAlignment="1">
      <alignment horizontal="center"/>
    </xf>
    <xf numFmtId="0" fontId="4" fillId="0" borderId="36" xfId="785" applyFont="1" applyBorder="1" applyAlignment="1">
      <alignment horizontal="left" vertical="center"/>
    </xf>
    <xf numFmtId="0" fontId="4" fillId="0" borderId="35" xfId="785" applyFont="1" applyBorder="1" applyAlignment="1">
      <alignment horizontal="left" vertical="center"/>
    </xf>
    <xf numFmtId="0" fontId="4" fillId="0" borderId="30" xfId="785" applyFont="1" applyBorder="1" applyAlignment="1">
      <alignment horizontal="left" vertical="center"/>
    </xf>
    <xf numFmtId="0" fontId="4" fillId="0" borderId="54" xfId="785" applyFont="1" applyBorder="1" applyAlignment="1">
      <alignment horizontal="left" vertical="center"/>
    </xf>
    <xf numFmtId="0" fontId="4" fillId="0" borderId="56" xfId="785" applyFont="1" applyBorder="1" applyAlignment="1">
      <alignment horizontal="left" vertical="center"/>
    </xf>
    <xf numFmtId="0" fontId="4" fillId="0" borderId="55" xfId="785" applyFont="1" applyBorder="1" applyAlignment="1">
      <alignment horizontal="left" vertical="center"/>
    </xf>
    <xf numFmtId="0" fontId="43" fillId="24" borderId="39" xfId="547" applyFont="1" applyFill="1" applyBorder="1" applyAlignment="1">
      <alignment horizontal="left" vertical="center" wrapText="1"/>
    </xf>
    <xf numFmtId="0" fontId="43" fillId="24" borderId="40" xfId="547" applyFont="1" applyFill="1" applyBorder="1" applyAlignment="1">
      <alignment horizontal="left" vertical="center" wrapText="1"/>
    </xf>
    <xf numFmtId="0" fontId="43" fillId="24" borderId="41" xfId="547" applyFont="1" applyFill="1" applyBorder="1" applyAlignment="1">
      <alignment horizontal="left" vertical="center" wrapText="1"/>
    </xf>
    <xf numFmtId="0" fontId="48" fillId="24" borderId="39" xfId="547" applyFont="1" applyFill="1" applyBorder="1" applyAlignment="1">
      <alignment horizontal="left" vertical="center" wrapText="1"/>
    </xf>
    <xf numFmtId="0" fontId="48" fillId="24" borderId="40" xfId="547" applyFont="1" applyFill="1" applyBorder="1" applyAlignment="1">
      <alignment horizontal="left" vertical="center" wrapText="1"/>
    </xf>
    <xf numFmtId="0" fontId="48" fillId="24" borderId="41" xfId="547" applyFont="1" applyFill="1" applyBorder="1" applyAlignment="1">
      <alignment horizontal="left" vertical="center" wrapText="1"/>
    </xf>
    <xf numFmtId="0" fontId="45" fillId="28" borderId="44" xfId="548" applyFont="1" applyFill="1" applyBorder="1" applyAlignment="1">
      <alignment horizontal="left" vertical="center" wrapText="1"/>
    </xf>
    <xf numFmtId="0" fontId="45" fillId="28" borderId="42" xfId="548" applyFont="1" applyFill="1" applyBorder="1" applyAlignment="1">
      <alignment horizontal="left" vertical="center" wrapText="1"/>
    </xf>
    <xf numFmtId="0" fontId="45" fillId="28" borderId="45" xfId="548" applyFont="1" applyFill="1" applyBorder="1" applyAlignment="1">
      <alignment horizontal="left" vertical="center" wrapText="1"/>
    </xf>
    <xf numFmtId="0" fontId="45" fillId="28" borderId="0" xfId="548" applyFont="1" applyFill="1" applyAlignment="1">
      <alignment horizontal="left" vertical="center" wrapText="1"/>
    </xf>
    <xf numFmtId="0" fontId="45" fillId="28" borderId="46" xfId="548" applyFont="1" applyFill="1" applyBorder="1" applyAlignment="1">
      <alignment horizontal="left" vertical="center" wrapText="1"/>
    </xf>
    <xf numFmtId="0" fontId="39" fillId="24" borderId="27" xfId="547" applyFont="1" applyFill="1" applyBorder="1" applyAlignment="1">
      <alignment horizontal="left" vertical="center" wrapText="1"/>
    </xf>
    <xf numFmtId="0" fontId="39" fillId="24" borderId="28" xfId="547" applyFont="1" applyFill="1" applyBorder="1" applyAlignment="1">
      <alignment horizontal="left" vertical="center" wrapText="1"/>
    </xf>
    <xf numFmtId="0" fontId="39" fillId="24" borderId="29" xfId="547" applyFont="1" applyFill="1" applyBorder="1" applyAlignment="1">
      <alignment horizontal="left" vertical="center" wrapText="1"/>
    </xf>
    <xf numFmtId="0" fontId="39" fillId="26" borderId="27" xfId="547" applyFont="1" applyFill="1" applyBorder="1" applyAlignment="1">
      <alignment horizontal="left" vertical="center" wrapText="1"/>
    </xf>
    <xf numFmtId="0" fontId="39" fillId="26" borderId="28" xfId="547" applyFont="1" applyFill="1" applyBorder="1" applyAlignment="1">
      <alignment horizontal="left" vertical="center" wrapText="1"/>
    </xf>
    <xf numFmtId="0" fontId="39" fillId="26" borderId="29" xfId="547" applyFont="1" applyFill="1" applyBorder="1" applyAlignment="1">
      <alignment horizontal="left" vertical="center" wrapText="1"/>
    </xf>
    <xf numFmtId="0" fontId="29" fillId="28" borderId="34" xfId="548" applyFont="1" applyFill="1" applyBorder="1" applyAlignment="1">
      <alignment horizontal="center" vertical="center" wrapText="1"/>
    </xf>
    <xf numFmtId="0" fontId="29" fillId="28" borderId="12" xfId="548" applyFont="1" applyFill="1" applyBorder="1" applyAlignment="1">
      <alignment horizontal="center" vertical="center" wrapText="1"/>
    </xf>
    <xf numFmtId="0" fontId="32" fillId="27" borderId="54" xfId="781" applyFont="1" applyFill="1" applyBorder="1" applyAlignment="1" applyProtection="1">
      <alignment horizontal="center" vertical="center"/>
      <protection locked="0"/>
    </xf>
    <xf numFmtId="0" fontId="32" fillId="27" borderId="55" xfId="781" applyFont="1" applyFill="1" applyBorder="1" applyAlignment="1" applyProtection="1">
      <alignment horizontal="center" vertical="center"/>
      <protection locked="0"/>
    </xf>
    <xf numFmtId="0" fontId="45" fillId="0" borderId="49" xfId="547" applyFont="1" applyBorder="1" applyAlignment="1">
      <alignment horizontal="left" vertical="top" wrapText="1"/>
    </xf>
    <xf numFmtId="0" fontId="45" fillId="0" borderId="50" xfId="547" applyFont="1" applyBorder="1" applyAlignment="1">
      <alignment horizontal="left" vertical="top" wrapText="1"/>
    </xf>
    <xf numFmtId="0" fontId="45" fillId="0" borderId="48" xfId="547" applyFont="1" applyBorder="1" applyAlignment="1">
      <alignment horizontal="left" vertical="top" wrapText="1"/>
    </xf>
    <xf numFmtId="0" fontId="45" fillId="0" borderId="49" xfId="547" applyFont="1" applyBorder="1" applyAlignment="1">
      <alignment horizontal="left" vertical="center" wrapText="1"/>
    </xf>
    <xf numFmtId="0" fontId="45" fillId="0" borderId="50" xfId="547" applyFont="1" applyBorder="1" applyAlignment="1">
      <alignment horizontal="left" vertical="center" wrapText="1"/>
    </xf>
    <xf numFmtId="0" fontId="45" fillId="0" borderId="48" xfId="547" applyFont="1" applyBorder="1" applyAlignment="1">
      <alignment horizontal="left" vertical="center" wrapText="1"/>
    </xf>
    <xf numFmtId="0" fontId="31" fillId="27" borderId="36" xfId="547" applyFont="1" applyFill="1" applyBorder="1" applyAlignment="1" applyProtection="1">
      <alignment horizontal="left" vertical="center"/>
      <protection locked="0"/>
    </xf>
    <xf numFmtId="0" fontId="31" fillId="27" borderId="35" xfId="547" applyFont="1" applyFill="1" applyBorder="1" applyAlignment="1" applyProtection="1">
      <alignment horizontal="left" vertical="center"/>
      <protection locked="0"/>
    </xf>
    <xf numFmtId="0" fontId="31" fillId="27" borderId="37" xfId="547" applyFont="1" applyFill="1" applyBorder="1" applyAlignment="1" applyProtection="1">
      <alignment horizontal="left" vertical="center"/>
      <protection locked="0"/>
    </xf>
    <xf numFmtId="0" fontId="4" fillId="27" borderId="25" xfId="557" applyFont="1" applyFill="1" applyBorder="1" applyAlignment="1" applyProtection="1">
      <alignment horizontal="center" vertical="center"/>
      <protection locked="0"/>
    </xf>
    <xf numFmtId="0" fontId="4" fillId="27" borderId="26" xfId="557" applyFont="1" applyFill="1" applyBorder="1" applyAlignment="1" applyProtection="1">
      <alignment horizontal="center" vertical="center"/>
      <protection locked="0"/>
    </xf>
    <xf numFmtId="0" fontId="4" fillId="27" borderId="34" xfId="557" applyFont="1" applyFill="1" applyBorder="1" applyAlignment="1" applyProtection="1">
      <alignment horizontal="center" vertical="center"/>
      <protection locked="0"/>
    </xf>
    <xf numFmtId="0" fontId="4" fillId="27" borderId="12" xfId="557" applyFont="1" applyFill="1" applyBorder="1" applyAlignment="1" applyProtection="1">
      <alignment horizontal="center" vertical="center"/>
      <protection locked="0"/>
    </xf>
    <xf numFmtId="0" fontId="32" fillId="27" borderId="36" xfId="781" applyFont="1" applyFill="1" applyBorder="1" applyAlignment="1" applyProtection="1">
      <alignment horizontal="center" vertical="center"/>
      <protection locked="0"/>
    </xf>
    <xf numFmtId="0" fontId="32" fillId="27" borderId="30" xfId="781" applyFont="1" applyFill="1" applyBorder="1" applyAlignment="1" applyProtection="1">
      <alignment horizontal="center" vertical="center"/>
      <protection locked="0"/>
    </xf>
    <xf numFmtId="0" fontId="53" fillId="24" borderId="22" xfId="547" applyFont="1" applyFill="1" applyBorder="1" applyAlignment="1">
      <alignment horizontal="left" vertical="center" wrapText="1"/>
    </xf>
    <xf numFmtId="0" fontId="53" fillId="24" borderId="23" xfId="547" applyFont="1" applyFill="1" applyBorder="1" applyAlignment="1">
      <alignment horizontal="left" vertical="center" wrapText="1"/>
    </xf>
    <xf numFmtId="0" fontId="53" fillId="24" borderId="24" xfId="547" applyFont="1" applyFill="1" applyBorder="1" applyAlignment="1">
      <alignment horizontal="left" vertical="center" wrapText="1"/>
    </xf>
    <xf numFmtId="0" fontId="9" fillId="0" borderId="36" xfId="781" applyFont="1" applyBorder="1" applyAlignment="1">
      <alignment horizontal="left" vertical="center" wrapText="1"/>
    </xf>
    <xf numFmtId="0" fontId="9" fillId="0" borderId="35" xfId="781" applyFont="1" applyBorder="1" applyAlignment="1">
      <alignment horizontal="left" vertical="center" wrapText="1"/>
    </xf>
    <xf numFmtId="0" fontId="9" fillId="0" borderId="30" xfId="781" applyFont="1" applyBorder="1" applyAlignment="1">
      <alignment horizontal="left" vertical="center" wrapText="1"/>
    </xf>
    <xf numFmtId="0" fontId="45" fillId="28" borderId="31" xfId="548" applyFont="1" applyFill="1" applyBorder="1" applyAlignment="1">
      <alignment horizontal="left" vertical="center" wrapText="1"/>
    </xf>
    <xf numFmtId="0" fontId="9" fillId="0" borderId="36" xfId="785" applyFont="1" applyBorder="1" applyAlignment="1">
      <alignment horizontal="left" vertical="center" wrapText="1"/>
    </xf>
    <xf numFmtId="0" fontId="9" fillId="0" borderId="35" xfId="785" applyFont="1" applyBorder="1" applyAlignment="1">
      <alignment horizontal="left" vertical="center" wrapText="1"/>
    </xf>
    <xf numFmtId="0" fontId="9" fillId="0" borderId="30" xfId="785" applyFont="1" applyBorder="1" applyAlignment="1">
      <alignment horizontal="left" vertical="center" wrapText="1"/>
    </xf>
    <xf numFmtId="0" fontId="4" fillId="0" borderId="36" xfId="785" applyFont="1" applyBorder="1" applyAlignment="1">
      <alignment horizontal="left" vertical="center" wrapText="1"/>
    </xf>
    <xf numFmtId="0" fontId="4" fillId="0" borderId="35" xfId="785" applyFont="1" applyBorder="1" applyAlignment="1">
      <alignment horizontal="left" vertical="center" wrapText="1"/>
    </xf>
    <xf numFmtId="0" fontId="4" fillId="0" borderId="30" xfId="785" applyFont="1" applyBorder="1" applyAlignment="1">
      <alignment horizontal="left" vertical="center" wrapText="1"/>
    </xf>
  </cellXfs>
  <cellStyles count="78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392" xr:uid="{00000000-0005-0000-0000-000087010000}"/>
    <cellStyle name="Gekoppelde cel 10" xfId="393" xr:uid="{00000000-0005-0000-0000-000088010000}"/>
    <cellStyle name="Gekoppelde cel 11" xfId="394" xr:uid="{00000000-0005-0000-0000-000089010000}"/>
    <cellStyle name="Gekoppelde cel 12" xfId="395" xr:uid="{00000000-0005-0000-0000-00008A010000}"/>
    <cellStyle name="Gekoppelde cel 13" xfId="396" xr:uid="{00000000-0005-0000-0000-00008B010000}"/>
    <cellStyle name="Gekoppelde cel 14" xfId="397" xr:uid="{00000000-0005-0000-0000-00008C010000}"/>
    <cellStyle name="Gekoppelde cel 15" xfId="398" xr:uid="{00000000-0005-0000-0000-00008D010000}"/>
    <cellStyle name="Gekoppelde cel 16" xfId="399" xr:uid="{00000000-0005-0000-0000-00008E010000}"/>
    <cellStyle name="Gekoppelde cel 2" xfId="400" xr:uid="{00000000-0005-0000-0000-00008F010000}"/>
    <cellStyle name="Gekoppelde cel 3" xfId="401" xr:uid="{00000000-0005-0000-0000-000090010000}"/>
    <cellStyle name="Gekoppelde cel 4" xfId="402" xr:uid="{00000000-0005-0000-0000-000091010000}"/>
    <cellStyle name="Gekoppelde cel 5" xfId="403" xr:uid="{00000000-0005-0000-0000-000092010000}"/>
    <cellStyle name="Gekoppelde cel 6" xfId="404" xr:uid="{00000000-0005-0000-0000-000093010000}"/>
    <cellStyle name="Gekoppelde cel 7" xfId="405" xr:uid="{00000000-0005-0000-0000-000094010000}"/>
    <cellStyle name="Gekoppelde cel 8" xfId="406" xr:uid="{00000000-0005-0000-0000-000095010000}"/>
    <cellStyle name="Gekoppelde cel 9" xfId="407" xr:uid="{00000000-0005-0000-0000-000096010000}"/>
    <cellStyle name="Goed 10" xfId="408" xr:uid="{00000000-0005-0000-0000-000097010000}"/>
    <cellStyle name="Goed 11" xfId="409" xr:uid="{00000000-0005-0000-0000-000098010000}"/>
    <cellStyle name="Goed 12" xfId="410" xr:uid="{00000000-0005-0000-0000-000099010000}"/>
    <cellStyle name="Goed 13" xfId="411" xr:uid="{00000000-0005-0000-0000-00009A010000}"/>
    <cellStyle name="Goed 14" xfId="412" xr:uid="{00000000-0005-0000-0000-00009B010000}"/>
    <cellStyle name="Goed 15" xfId="413" xr:uid="{00000000-0005-0000-0000-00009C010000}"/>
    <cellStyle name="Goed 16" xfId="414" xr:uid="{00000000-0005-0000-0000-00009D010000}"/>
    <cellStyle name="Goed 2" xfId="415" xr:uid="{00000000-0005-0000-0000-00009E010000}"/>
    <cellStyle name="Goed 3" xfId="416" xr:uid="{00000000-0005-0000-0000-00009F010000}"/>
    <cellStyle name="Goed 4" xfId="417" xr:uid="{00000000-0005-0000-0000-0000A0010000}"/>
    <cellStyle name="Goed 5" xfId="418" xr:uid="{00000000-0005-0000-0000-0000A1010000}"/>
    <cellStyle name="Goed 6" xfId="419" xr:uid="{00000000-0005-0000-0000-0000A2010000}"/>
    <cellStyle name="Goed 7" xfId="420" xr:uid="{00000000-0005-0000-0000-0000A3010000}"/>
    <cellStyle name="Goed 8" xfId="421" xr:uid="{00000000-0005-0000-0000-0000A4010000}"/>
    <cellStyle name="Goed 9" xfId="422" xr:uid="{00000000-0005-0000-0000-0000A5010000}"/>
    <cellStyle name="Hyperlink 2" xfId="423" xr:uid="{00000000-0005-0000-0000-0000A6010000}"/>
    <cellStyle name="Invoer 10" xfId="424" xr:uid="{00000000-0005-0000-0000-0000A7010000}"/>
    <cellStyle name="Invoer 11" xfId="425" xr:uid="{00000000-0005-0000-0000-0000A8010000}"/>
    <cellStyle name="Invoer 12" xfId="426" xr:uid="{00000000-0005-0000-0000-0000A9010000}"/>
    <cellStyle name="Invoer 13" xfId="427" xr:uid="{00000000-0005-0000-0000-0000AA010000}"/>
    <cellStyle name="Invoer 14" xfId="428" xr:uid="{00000000-0005-0000-0000-0000AB010000}"/>
    <cellStyle name="Invoer 15" xfId="429" xr:uid="{00000000-0005-0000-0000-0000AC010000}"/>
    <cellStyle name="Invoer 16" xfId="430" xr:uid="{00000000-0005-0000-0000-0000AD010000}"/>
    <cellStyle name="Invoer 2" xfId="431" xr:uid="{00000000-0005-0000-0000-0000AE010000}"/>
    <cellStyle name="Invoer 3" xfId="432" xr:uid="{00000000-0005-0000-0000-0000AF010000}"/>
    <cellStyle name="Invoer 4" xfId="433" xr:uid="{00000000-0005-0000-0000-0000B0010000}"/>
    <cellStyle name="Invoer 5" xfId="434" xr:uid="{00000000-0005-0000-0000-0000B1010000}"/>
    <cellStyle name="Invoer 6" xfId="435" xr:uid="{00000000-0005-0000-0000-0000B2010000}"/>
    <cellStyle name="Invoer 7" xfId="436" xr:uid="{00000000-0005-0000-0000-0000B3010000}"/>
    <cellStyle name="Invoer 8" xfId="437" xr:uid="{00000000-0005-0000-0000-0000B4010000}"/>
    <cellStyle name="Invoer 9" xfId="438" xr:uid="{00000000-0005-0000-0000-0000B5010000}"/>
    <cellStyle name="Komma 2" xfId="773" xr:uid="{00000000-0005-0000-0000-0000B6010000}"/>
    <cellStyle name="Kop 1 10" xfId="439" xr:uid="{00000000-0005-0000-0000-0000B7010000}"/>
    <cellStyle name="Kop 1 11" xfId="440" xr:uid="{00000000-0005-0000-0000-0000B8010000}"/>
    <cellStyle name="Kop 1 12" xfId="441" xr:uid="{00000000-0005-0000-0000-0000B9010000}"/>
    <cellStyle name="Kop 1 13" xfId="442" xr:uid="{00000000-0005-0000-0000-0000BA010000}"/>
    <cellStyle name="Kop 1 14" xfId="443" xr:uid="{00000000-0005-0000-0000-0000BB010000}"/>
    <cellStyle name="Kop 1 15" xfId="444" xr:uid="{00000000-0005-0000-0000-0000BC010000}"/>
    <cellStyle name="Kop 1 16" xfId="445" xr:uid="{00000000-0005-0000-0000-0000BD010000}"/>
    <cellStyle name="Kop 1 2" xfId="446" xr:uid="{00000000-0005-0000-0000-0000BE010000}"/>
    <cellStyle name="Kop 1 3" xfId="447" xr:uid="{00000000-0005-0000-0000-0000BF010000}"/>
    <cellStyle name="Kop 1 4" xfId="448" xr:uid="{00000000-0005-0000-0000-0000C0010000}"/>
    <cellStyle name="Kop 1 5" xfId="449" xr:uid="{00000000-0005-0000-0000-0000C1010000}"/>
    <cellStyle name="Kop 1 6" xfId="450" xr:uid="{00000000-0005-0000-0000-0000C2010000}"/>
    <cellStyle name="Kop 1 7" xfId="451" xr:uid="{00000000-0005-0000-0000-0000C3010000}"/>
    <cellStyle name="Kop 1 8" xfId="452" xr:uid="{00000000-0005-0000-0000-0000C4010000}"/>
    <cellStyle name="Kop 1 9" xfId="453" xr:uid="{00000000-0005-0000-0000-0000C5010000}"/>
    <cellStyle name="Kop 2 10" xfId="454" xr:uid="{00000000-0005-0000-0000-0000C6010000}"/>
    <cellStyle name="Kop 2 11" xfId="455" xr:uid="{00000000-0005-0000-0000-0000C7010000}"/>
    <cellStyle name="Kop 2 12" xfId="456" xr:uid="{00000000-0005-0000-0000-0000C8010000}"/>
    <cellStyle name="Kop 2 13" xfId="457" xr:uid="{00000000-0005-0000-0000-0000C9010000}"/>
    <cellStyle name="Kop 2 14" xfId="458" xr:uid="{00000000-0005-0000-0000-0000CA010000}"/>
    <cellStyle name="Kop 2 15" xfId="459" xr:uid="{00000000-0005-0000-0000-0000CB010000}"/>
    <cellStyle name="Kop 2 16" xfId="460" xr:uid="{00000000-0005-0000-0000-0000CC010000}"/>
    <cellStyle name="Kop 2 2" xfId="461" xr:uid="{00000000-0005-0000-0000-0000CD010000}"/>
    <cellStyle name="Kop 2 3" xfId="462" xr:uid="{00000000-0005-0000-0000-0000CE010000}"/>
    <cellStyle name="Kop 2 4" xfId="463" xr:uid="{00000000-0005-0000-0000-0000CF010000}"/>
    <cellStyle name="Kop 2 5" xfId="464" xr:uid="{00000000-0005-0000-0000-0000D0010000}"/>
    <cellStyle name="Kop 2 6" xfId="465" xr:uid="{00000000-0005-0000-0000-0000D1010000}"/>
    <cellStyle name="Kop 2 7" xfId="466" xr:uid="{00000000-0005-0000-0000-0000D2010000}"/>
    <cellStyle name="Kop 2 8" xfId="467" xr:uid="{00000000-0005-0000-0000-0000D3010000}"/>
    <cellStyle name="Kop 2 9" xfId="468" xr:uid="{00000000-0005-0000-0000-0000D4010000}"/>
    <cellStyle name="Kop 3 10" xfId="469" xr:uid="{00000000-0005-0000-0000-0000D5010000}"/>
    <cellStyle name="Kop 3 11" xfId="470" xr:uid="{00000000-0005-0000-0000-0000D6010000}"/>
    <cellStyle name="Kop 3 12" xfId="471" xr:uid="{00000000-0005-0000-0000-0000D7010000}"/>
    <cellStyle name="Kop 3 13" xfId="472" xr:uid="{00000000-0005-0000-0000-0000D8010000}"/>
    <cellStyle name="Kop 3 14" xfId="473" xr:uid="{00000000-0005-0000-0000-0000D9010000}"/>
    <cellStyle name="Kop 3 15" xfId="474" xr:uid="{00000000-0005-0000-0000-0000DA010000}"/>
    <cellStyle name="Kop 3 16" xfId="475" xr:uid="{00000000-0005-0000-0000-0000DB010000}"/>
    <cellStyle name="Kop 3 2" xfId="476" xr:uid="{00000000-0005-0000-0000-0000DC010000}"/>
    <cellStyle name="Kop 3 3" xfId="477" xr:uid="{00000000-0005-0000-0000-0000DD010000}"/>
    <cellStyle name="Kop 3 4" xfId="478" xr:uid="{00000000-0005-0000-0000-0000DE010000}"/>
    <cellStyle name="Kop 3 5" xfId="479" xr:uid="{00000000-0005-0000-0000-0000DF010000}"/>
    <cellStyle name="Kop 3 6" xfId="480" xr:uid="{00000000-0005-0000-0000-0000E0010000}"/>
    <cellStyle name="Kop 3 7" xfId="481" xr:uid="{00000000-0005-0000-0000-0000E1010000}"/>
    <cellStyle name="Kop 3 8" xfId="482" xr:uid="{00000000-0005-0000-0000-0000E2010000}"/>
    <cellStyle name="Kop 3 9" xfId="483" xr:uid="{00000000-0005-0000-0000-0000E3010000}"/>
    <cellStyle name="Kop 4 10" xfId="484" xr:uid="{00000000-0005-0000-0000-0000E4010000}"/>
    <cellStyle name="Kop 4 11" xfId="485" xr:uid="{00000000-0005-0000-0000-0000E5010000}"/>
    <cellStyle name="Kop 4 12" xfId="486" xr:uid="{00000000-0005-0000-0000-0000E6010000}"/>
    <cellStyle name="Kop 4 13" xfId="487" xr:uid="{00000000-0005-0000-0000-0000E7010000}"/>
    <cellStyle name="Kop 4 14" xfId="488" xr:uid="{00000000-0005-0000-0000-0000E8010000}"/>
    <cellStyle name="Kop 4 15" xfId="489" xr:uid="{00000000-0005-0000-0000-0000E9010000}"/>
    <cellStyle name="Kop 4 16" xfId="490" xr:uid="{00000000-0005-0000-0000-0000EA010000}"/>
    <cellStyle name="Kop 4 2" xfId="491" xr:uid="{00000000-0005-0000-0000-0000EB010000}"/>
    <cellStyle name="Kop 4 3" xfId="492" xr:uid="{00000000-0005-0000-0000-0000EC010000}"/>
    <cellStyle name="Kop 4 4" xfId="493" xr:uid="{00000000-0005-0000-0000-0000ED010000}"/>
    <cellStyle name="Kop 4 5" xfId="494" xr:uid="{00000000-0005-0000-0000-0000EE010000}"/>
    <cellStyle name="Kop 4 6" xfId="495" xr:uid="{00000000-0005-0000-0000-0000EF010000}"/>
    <cellStyle name="Kop 4 7" xfId="496" xr:uid="{00000000-0005-0000-0000-0000F0010000}"/>
    <cellStyle name="Kop 4 8" xfId="497" xr:uid="{00000000-0005-0000-0000-0000F1010000}"/>
    <cellStyle name="Kop 4 9" xfId="498" xr:uid="{00000000-0005-0000-0000-0000F2010000}"/>
    <cellStyle name="Neutraal 10" xfId="499" xr:uid="{00000000-0005-0000-0000-0000F3010000}"/>
    <cellStyle name="Neutraal 11" xfId="500" xr:uid="{00000000-0005-0000-0000-0000F4010000}"/>
    <cellStyle name="Neutraal 12" xfId="501" xr:uid="{00000000-0005-0000-0000-0000F5010000}"/>
    <cellStyle name="Neutraal 13" xfId="502" xr:uid="{00000000-0005-0000-0000-0000F6010000}"/>
    <cellStyle name="Neutraal 14" xfId="503" xr:uid="{00000000-0005-0000-0000-0000F7010000}"/>
    <cellStyle name="Neutraal 15" xfId="504" xr:uid="{00000000-0005-0000-0000-0000F8010000}"/>
    <cellStyle name="Neutraal 16" xfId="505" xr:uid="{00000000-0005-0000-0000-0000F9010000}"/>
    <cellStyle name="Neutraal 2" xfId="506" xr:uid="{00000000-0005-0000-0000-0000FA010000}"/>
    <cellStyle name="Neutraal 3" xfId="507" xr:uid="{00000000-0005-0000-0000-0000FB010000}"/>
    <cellStyle name="Neutraal 4" xfId="508" xr:uid="{00000000-0005-0000-0000-0000FC010000}"/>
    <cellStyle name="Neutraal 5" xfId="509" xr:uid="{00000000-0005-0000-0000-0000FD010000}"/>
    <cellStyle name="Neutraal 6" xfId="510" xr:uid="{00000000-0005-0000-0000-0000FE010000}"/>
    <cellStyle name="Neutraal 7" xfId="511" xr:uid="{00000000-0005-0000-0000-0000FF010000}"/>
    <cellStyle name="Neutraal 8" xfId="512" xr:uid="{00000000-0005-0000-0000-000000020000}"/>
    <cellStyle name="Neutraal 9" xfId="513" xr:uid="{00000000-0005-0000-0000-000001020000}"/>
    <cellStyle name="Notitie 10" xfId="514" xr:uid="{00000000-0005-0000-0000-000002020000}"/>
    <cellStyle name="Notitie 11" xfId="515" xr:uid="{00000000-0005-0000-0000-000003020000}"/>
    <cellStyle name="Notitie 12" xfId="516" xr:uid="{00000000-0005-0000-0000-000004020000}"/>
    <cellStyle name="Notitie 13" xfId="517" xr:uid="{00000000-0005-0000-0000-000005020000}"/>
    <cellStyle name="Notitie 14" xfId="518" xr:uid="{00000000-0005-0000-0000-000006020000}"/>
    <cellStyle name="Notitie 15" xfId="519" xr:uid="{00000000-0005-0000-0000-000007020000}"/>
    <cellStyle name="Notitie 16" xfId="520" xr:uid="{00000000-0005-0000-0000-000008020000}"/>
    <cellStyle name="Notitie 2" xfId="521" xr:uid="{00000000-0005-0000-0000-000009020000}"/>
    <cellStyle name="Notitie 2 2" xfId="522" xr:uid="{00000000-0005-0000-0000-00000A020000}"/>
    <cellStyle name="Notitie 2 3" xfId="523" xr:uid="{00000000-0005-0000-0000-00000B020000}"/>
    <cellStyle name="Notitie 2 4" xfId="524" xr:uid="{00000000-0005-0000-0000-00000C020000}"/>
    <cellStyle name="Notitie 3" xfId="525" xr:uid="{00000000-0005-0000-0000-00000D020000}"/>
    <cellStyle name="Notitie 4" xfId="526" xr:uid="{00000000-0005-0000-0000-00000E020000}"/>
    <cellStyle name="Notitie 5" xfId="527" xr:uid="{00000000-0005-0000-0000-00000F020000}"/>
    <cellStyle name="Notitie 6" xfId="528" xr:uid="{00000000-0005-0000-0000-000010020000}"/>
    <cellStyle name="Notitie 7" xfId="529" xr:uid="{00000000-0005-0000-0000-000011020000}"/>
    <cellStyle name="Notitie 8" xfId="530" xr:uid="{00000000-0005-0000-0000-000012020000}"/>
    <cellStyle name="Notitie 9" xfId="531" xr:uid="{00000000-0005-0000-0000-000013020000}"/>
    <cellStyle name="Ongeldig 10" xfId="532" xr:uid="{00000000-0005-0000-0000-000014020000}"/>
    <cellStyle name="Ongeldig 11" xfId="533" xr:uid="{00000000-0005-0000-0000-000015020000}"/>
    <cellStyle name="Ongeldig 12" xfId="534" xr:uid="{00000000-0005-0000-0000-000016020000}"/>
    <cellStyle name="Ongeldig 13" xfId="535" xr:uid="{00000000-0005-0000-0000-000017020000}"/>
    <cellStyle name="Ongeldig 14" xfId="536" xr:uid="{00000000-0005-0000-0000-000018020000}"/>
    <cellStyle name="Ongeldig 15" xfId="537" xr:uid="{00000000-0005-0000-0000-000019020000}"/>
    <cellStyle name="Ongeldig 16" xfId="538" xr:uid="{00000000-0005-0000-0000-00001A020000}"/>
    <cellStyle name="Ongeldig 2" xfId="539" xr:uid="{00000000-0005-0000-0000-00001B020000}"/>
    <cellStyle name="Ongeldig 3" xfId="540" xr:uid="{00000000-0005-0000-0000-00001C020000}"/>
    <cellStyle name="Ongeldig 4" xfId="541" xr:uid="{00000000-0005-0000-0000-00001D020000}"/>
    <cellStyle name="Ongeldig 5" xfId="542" xr:uid="{00000000-0005-0000-0000-00001E020000}"/>
    <cellStyle name="Ongeldig 6" xfId="543" xr:uid="{00000000-0005-0000-0000-00001F020000}"/>
    <cellStyle name="Ongeldig 7" xfId="544" xr:uid="{00000000-0005-0000-0000-000020020000}"/>
    <cellStyle name="Ongeldig 8" xfId="545" xr:uid="{00000000-0005-0000-0000-000021020000}"/>
    <cellStyle name="Ongeldig 9" xfId="546" xr:uid="{00000000-0005-0000-0000-000022020000}"/>
    <cellStyle name="Procent 2" xfId="774" xr:uid="{54925A51-8C1D-4623-BCB3-05A8CC6872D5}"/>
    <cellStyle name="Procent 3" xfId="779" xr:uid="{FC6182E9-C184-4C74-BBA0-2B25B586780C}"/>
    <cellStyle name="Standaard" xfId="0" builtinId="0"/>
    <cellStyle name="Standaard 10" xfId="547" xr:uid="{00000000-0005-0000-0000-000024020000}"/>
    <cellStyle name="Standaard 11" xfId="548" xr:uid="{00000000-0005-0000-0000-000025020000}"/>
    <cellStyle name="Standaard 12" xfId="549" xr:uid="{00000000-0005-0000-0000-000026020000}"/>
    <cellStyle name="Standaard 13" xfId="550" xr:uid="{00000000-0005-0000-0000-000027020000}"/>
    <cellStyle name="Standaard 14" xfId="551" xr:uid="{00000000-0005-0000-0000-000028020000}"/>
    <cellStyle name="Standaard 15" xfId="552" xr:uid="{00000000-0005-0000-0000-000029020000}"/>
    <cellStyle name="Standaard 16" xfId="553" xr:uid="{00000000-0005-0000-0000-00002A020000}"/>
    <cellStyle name="Standaard 17" xfId="554" xr:uid="{00000000-0005-0000-0000-00002B020000}"/>
    <cellStyle name="Standaard 18" xfId="555" xr:uid="{00000000-0005-0000-0000-00002C020000}"/>
    <cellStyle name="Standaard 19" xfId="556" xr:uid="{00000000-0005-0000-0000-00002D020000}"/>
    <cellStyle name="Standaard 19 2" xfId="557" xr:uid="{00000000-0005-0000-0000-00002E020000}"/>
    <cellStyle name="Standaard 19 2 2" xfId="558" xr:uid="{00000000-0005-0000-0000-00002F020000}"/>
    <cellStyle name="Standaard 19 2 2 2" xfId="559" xr:uid="{00000000-0005-0000-0000-000030020000}"/>
    <cellStyle name="Standaard 19 2 3" xfId="560" xr:uid="{00000000-0005-0000-0000-000031020000}"/>
    <cellStyle name="Standaard 19 2 3 2" xfId="561" xr:uid="{00000000-0005-0000-0000-000032020000}"/>
    <cellStyle name="Standaard 19 2 4" xfId="562" xr:uid="{00000000-0005-0000-0000-000033020000}"/>
    <cellStyle name="Standaard 19 3" xfId="563" xr:uid="{00000000-0005-0000-0000-000034020000}"/>
    <cellStyle name="Standaard 19 3 2" xfId="564" xr:uid="{00000000-0005-0000-0000-000035020000}"/>
    <cellStyle name="Standaard 19 4" xfId="565" xr:uid="{00000000-0005-0000-0000-000036020000}"/>
    <cellStyle name="Standaard 19 5" xfId="566" xr:uid="{00000000-0005-0000-0000-000037020000}"/>
    <cellStyle name="Standaard 2" xfId="567" xr:uid="{00000000-0005-0000-0000-000038020000}"/>
    <cellStyle name="Standaard 2 2" xfId="568" xr:uid="{00000000-0005-0000-0000-000039020000}"/>
    <cellStyle name="Standaard 2 3" xfId="569" xr:uid="{00000000-0005-0000-0000-00003A020000}"/>
    <cellStyle name="Standaard 2 4" xfId="570" xr:uid="{00000000-0005-0000-0000-00003B020000}"/>
    <cellStyle name="Standaard 2 5" xfId="777" xr:uid="{E60B8A11-8702-4EE1-816F-668150F3EAEA}"/>
    <cellStyle name="Standaard 2 5 2" xfId="783" xr:uid="{F65CA0F4-BEF3-4DAC-882A-5F6731D72351}"/>
    <cellStyle name="Standaard 2_Eisen" xfId="571" xr:uid="{00000000-0005-0000-0000-00003C020000}"/>
    <cellStyle name="Standaard 20" xfId="572" xr:uid="{00000000-0005-0000-0000-00003D020000}"/>
    <cellStyle name="Standaard 21" xfId="573" xr:uid="{00000000-0005-0000-0000-00003E020000}"/>
    <cellStyle name="Standaard 22" xfId="574" xr:uid="{00000000-0005-0000-0000-00003F020000}"/>
    <cellStyle name="Standaard 23" xfId="575" xr:uid="{00000000-0005-0000-0000-000040020000}"/>
    <cellStyle name="Standaard 24" xfId="576" xr:uid="{00000000-0005-0000-0000-000041020000}"/>
    <cellStyle name="Standaard 25" xfId="577" xr:uid="{00000000-0005-0000-0000-000042020000}"/>
    <cellStyle name="Standaard 25 2" xfId="578" xr:uid="{00000000-0005-0000-0000-000043020000}"/>
    <cellStyle name="Standaard 25 3" xfId="579" xr:uid="{00000000-0005-0000-0000-000044020000}"/>
    <cellStyle name="Standaard 25 3 2" xfId="580" xr:uid="{00000000-0005-0000-0000-000045020000}"/>
    <cellStyle name="Standaard 25 3 2 2" xfId="581" xr:uid="{00000000-0005-0000-0000-000046020000}"/>
    <cellStyle name="Standaard 25 3 3" xfId="582" xr:uid="{00000000-0005-0000-0000-000047020000}"/>
    <cellStyle name="Standaard 25 3 4" xfId="583" xr:uid="{00000000-0005-0000-0000-000048020000}"/>
    <cellStyle name="Standaard 25 3 5" xfId="584" xr:uid="{00000000-0005-0000-0000-000049020000}"/>
    <cellStyle name="Standaard 26" xfId="585" xr:uid="{00000000-0005-0000-0000-00004A020000}"/>
    <cellStyle name="Standaard 26 2" xfId="586" xr:uid="{00000000-0005-0000-0000-00004B020000}"/>
    <cellStyle name="Standaard 27" xfId="587" xr:uid="{00000000-0005-0000-0000-00004C020000}"/>
    <cellStyle name="Standaard 27 2" xfId="588" xr:uid="{00000000-0005-0000-0000-00004D020000}"/>
    <cellStyle name="Standaard 27 2 2 2" xfId="776" xr:uid="{99ACCC2B-9070-4292-B2EE-EB8ABD231530}"/>
    <cellStyle name="Standaard 27 2 2 2 2" xfId="781" xr:uid="{514083E1-0A7F-48C8-BDD2-CCA222F2F88E}"/>
    <cellStyle name="Standaard 27 2 2 2 2 2" xfId="786" xr:uid="{0A515ED3-E5F7-4B35-AB40-45590A58F5A7}"/>
    <cellStyle name="Standaard 27 3 2" xfId="775" xr:uid="{ABD4279F-E907-4B72-9AD7-FEE207841BBC}"/>
    <cellStyle name="Standaard 27 3 2 2" xfId="778" xr:uid="{DB9DD6BC-FBF8-41BE-9EE7-7C9864EC5B16}"/>
    <cellStyle name="Standaard 27 3 2 2 2" xfId="782" xr:uid="{DF5EE718-6185-411D-8C1F-0F1C29D2CDC2}"/>
    <cellStyle name="Standaard 27 3 2 2 3" xfId="784" xr:uid="{5E778B20-048F-4E44-B414-B1196DA30CCD}"/>
    <cellStyle name="Standaard 27 4 2" xfId="785" xr:uid="{29C2E69A-7087-4F81-9088-625EDCEEFC51}"/>
    <cellStyle name="Standaard 28" xfId="589" xr:uid="{00000000-0005-0000-0000-00004E020000}"/>
    <cellStyle name="Standaard 28 2" xfId="590" xr:uid="{00000000-0005-0000-0000-00004F020000}"/>
    <cellStyle name="Standaard 29" xfId="591" xr:uid="{00000000-0005-0000-0000-000050020000}"/>
    <cellStyle name="Standaard 29 2" xfId="592" xr:uid="{00000000-0005-0000-0000-000051020000}"/>
    <cellStyle name="Standaard 29 2 2" xfId="788" xr:uid="{2D978FA2-AB8A-4292-B66D-9EF7EE4484C1}"/>
    <cellStyle name="Standaard 29 3" xfId="787" xr:uid="{2FAB141C-8B16-4DAF-94A8-36FF5710313C}"/>
    <cellStyle name="Standaard 3" xfId="593" xr:uid="{00000000-0005-0000-0000-000052020000}"/>
    <cellStyle name="Standaard 3 2" xfId="594" xr:uid="{00000000-0005-0000-0000-000053020000}"/>
    <cellStyle name="Standaard 3 3" xfId="595" xr:uid="{00000000-0005-0000-0000-000054020000}"/>
    <cellStyle name="Standaard 30" xfId="596" xr:uid="{00000000-0005-0000-0000-000055020000}"/>
    <cellStyle name="Standaard 31" xfId="597" xr:uid="{00000000-0005-0000-0000-000056020000}"/>
    <cellStyle name="Standaard 31 2" xfId="598" xr:uid="{00000000-0005-0000-0000-000057020000}"/>
    <cellStyle name="Standaard 31 2 2" xfId="599" xr:uid="{00000000-0005-0000-0000-000058020000}"/>
    <cellStyle name="Standaard 31 3" xfId="600" xr:uid="{00000000-0005-0000-0000-000059020000}"/>
    <cellStyle name="Standaard 31 4" xfId="601" xr:uid="{00000000-0005-0000-0000-00005A020000}"/>
    <cellStyle name="Standaard 32" xfId="602" xr:uid="{00000000-0005-0000-0000-00005B020000}"/>
    <cellStyle name="Standaard 32 2" xfId="603" xr:uid="{00000000-0005-0000-0000-00005C020000}"/>
    <cellStyle name="Standaard 32 2 2" xfId="604" xr:uid="{00000000-0005-0000-0000-00005D020000}"/>
    <cellStyle name="Standaard 32 3" xfId="605" xr:uid="{00000000-0005-0000-0000-00005E020000}"/>
    <cellStyle name="Standaard 32 4" xfId="606" xr:uid="{00000000-0005-0000-0000-00005F020000}"/>
    <cellStyle name="Standaard 33" xfId="607" xr:uid="{00000000-0005-0000-0000-000060020000}"/>
    <cellStyle name="Standaard 33 2" xfId="608" xr:uid="{00000000-0005-0000-0000-000061020000}"/>
    <cellStyle name="Standaard 33 2 2" xfId="609" xr:uid="{00000000-0005-0000-0000-000062020000}"/>
    <cellStyle name="Standaard 33 3" xfId="610" xr:uid="{00000000-0005-0000-0000-000063020000}"/>
    <cellStyle name="Standaard 33 4" xfId="611" xr:uid="{00000000-0005-0000-0000-000064020000}"/>
    <cellStyle name="Standaard 34" xfId="612" xr:uid="{00000000-0005-0000-0000-000065020000}"/>
    <cellStyle name="Standaard 34 2" xfId="613" xr:uid="{00000000-0005-0000-0000-000066020000}"/>
    <cellStyle name="Standaard 34 2 2" xfId="614" xr:uid="{00000000-0005-0000-0000-000067020000}"/>
    <cellStyle name="Standaard 34 3" xfId="615" xr:uid="{00000000-0005-0000-0000-000068020000}"/>
    <cellStyle name="Standaard 34 4" xfId="616" xr:uid="{00000000-0005-0000-0000-000069020000}"/>
    <cellStyle name="Standaard 35" xfId="617" xr:uid="{00000000-0005-0000-0000-00006A020000}"/>
    <cellStyle name="Standaard 36" xfId="618" xr:uid="{00000000-0005-0000-0000-00006B020000}"/>
    <cellStyle name="Standaard 36 2" xfId="619" xr:uid="{00000000-0005-0000-0000-00006C020000}"/>
    <cellStyle name="Standaard 36 3" xfId="620" xr:uid="{00000000-0005-0000-0000-00006D020000}"/>
    <cellStyle name="Standaard 36 4" xfId="621" xr:uid="{00000000-0005-0000-0000-00006E020000}"/>
    <cellStyle name="Standaard 37" xfId="622" xr:uid="{00000000-0005-0000-0000-00006F020000}"/>
    <cellStyle name="Standaard 37 2" xfId="623" xr:uid="{00000000-0005-0000-0000-000070020000}"/>
    <cellStyle name="Standaard 37 3" xfId="624" xr:uid="{00000000-0005-0000-0000-000071020000}"/>
    <cellStyle name="Standaard 37 4" xfId="625" xr:uid="{00000000-0005-0000-0000-000072020000}"/>
    <cellStyle name="Standaard 38" xfId="626" xr:uid="{00000000-0005-0000-0000-000073020000}"/>
    <cellStyle name="Standaard 39" xfId="627" xr:uid="{00000000-0005-0000-0000-000074020000}"/>
    <cellStyle name="Standaard 4" xfId="628" xr:uid="{00000000-0005-0000-0000-000075020000}"/>
    <cellStyle name="Standaard 40" xfId="629" xr:uid="{00000000-0005-0000-0000-000076020000}"/>
    <cellStyle name="Standaard 40 2" xfId="630" xr:uid="{00000000-0005-0000-0000-000077020000}"/>
    <cellStyle name="Standaard 41" xfId="631" xr:uid="{00000000-0005-0000-0000-000078020000}"/>
    <cellStyle name="Standaard 41 2" xfId="632" xr:uid="{00000000-0005-0000-0000-000079020000}"/>
    <cellStyle name="Standaard 42" xfId="633" xr:uid="{00000000-0005-0000-0000-00007A020000}"/>
    <cellStyle name="Standaard 42 2" xfId="634" xr:uid="{00000000-0005-0000-0000-00007B020000}"/>
    <cellStyle name="Standaard 43" xfId="635" xr:uid="{00000000-0005-0000-0000-00007C020000}"/>
    <cellStyle name="Standaard 43 2" xfId="636" xr:uid="{00000000-0005-0000-0000-00007D020000}"/>
    <cellStyle name="Standaard 44" xfId="637" xr:uid="{00000000-0005-0000-0000-00007E020000}"/>
    <cellStyle name="Standaard 44 2" xfId="638" xr:uid="{00000000-0005-0000-0000-00007F020000}"/>
    <cellStyle name="Standaard 45" xfId="639" xr:uid="{00000000-0005-0000-0000-000080020000}"/>
    <cellStyle name="Standaard 45 2" xfId="640" xr:uid="{00000000-0005-0000-0000-000081020000}"/>
    <cellStyle name="Standaard 46" xfId="641" xr:uid="{00000000-0005-0000-0000-000082020000}"/>
    <cellStyle name="Standaard 46 2" xfId="642" xr:uid="{00000000-0005-0000-0000-000083020000}"/>
    <cellStyle name="Standaard 47" xfId="643" xr:uid="{00000000-0005-0000-0000-000084020000}"/>
    <cellStyle name="Standaard 47 2" xfId="644" xr:uid="{00000000-0005-0000-0000-000085020000}"/>
    <cellStyle name="Standaard 48" xfId="645" xr:uid="{00000000-0005-0000-0000-000086020000}"/>
    <cellStyle name="Standaard 48 2" xfId="646" xr:uid="{00000000-0005-0000-0000-000087020000}"/>
    <cellStyle name="Standaard 49" xfId="647" xr:uid="{00000000-0005-0000-0000-000088020000}"/>
    <cellStyle name="Standaard 49 2" xfId="648" xr:uid="{00000000-0005-0000-0000-000089020000}"/>
    <cellStyle name="Standaard 5" xfId="649" xr:uid="{00000000-0005-0000-0000-00008A020000}"/>
    <cellStyle name="Standaard 50" xfId="650" xr:uid="{00000000-0005-0000-0000-00008B020000}"/>
    <cellStyle name="Standaard 50 2" xfId="651" xr:uid="{00000000-0005-0000-0000-00008C020000}"/>
    <cellStyle name="Standaard 51" xfId="652" xr:uid="{00000000-0005-0000-0000-00008D020000}"/>
    <cellStyle name="Standaard 51 2" xfId="653" xr:uid="{00000000-0005-0000-0000-00008E020000}"/>
    <cellStyle name="Standaard 52" xfId="654" xr:uid="{00000000-0005-0000-0000-00008F020000}"/>
    <cellStyle name="Standaard 52 2" xfId="655" xr:uid="{00000000-0005-0000-0000-000090020000}"/>
    <cellStyle name="Standaard 53" xfId="656" xr:uid="{00000000-0005-0000-0000-000091020000}"/>
    <cellStyle name="Standaard 53 2" xfId="657" xr:uid="{00000000-0005-0000-0000-000092020000}"/>
    <cellStyle name="Standaard 54" xfId="658" xr:uid="{00000000-0005-0000-0000-000093020000}"/>
    <cellStyle name="Standaard 54 2" xfId="659" xr:uid="{00000000-0005-0000-0000-000094020000}"/>
    <cellStyle name="Standaard 55" xfId="660" xr:uid="{00000000-0005-0000-0000-000095020000}"/>
    <cellStyle name="Standaard 55 2" xfId="661" xr:uid="{00000000-0005-0000-0000-000096020000}"/>
    <cellStyle name="Standaard 56" xfId="662" xr:uid="{00000000-0005-0000-0000-000097020000}"/>
    <cellStyle name="Standaard 56 2" xfId="663" xr:uid="{00000000-0005-0000-0000-000098020000}"/>
    <cellStyle name="Standaard 57" xfId="664" xr:uid="{00000000-0005-0000-0000-000099020000}"/>
    <cellStyle name="Standaard 57 2" xfId="665" xr:uid="{00000000-0005-0000-0000-00009A020000}"/>
    <cellStyle name="Standaard 58" xfId="666" xr:uid="{00000000-0005-0000-0000-00009B020000}"/>
    <cellStyle name="Standaard 58 2" xfId="667" xr:uid="{00000000-0005-0000-0000-00009C020000}"/>
    <cellStyle name="Standaard 59" xfId="668" xr:uid="{00000000-0005-0000-0000-00009D020000}"/>
    <cellStyle name="Standaard 6" xfId="669" xr:uid="{00000000-0005-0000-0000-00009E020000}"/>
    <cellStyle name="Standaard 60" xfId="670" xr:uid="{00000000-0005-0000-0000-00009F020000}"/>
    <cellStyle name="Standaard 61" xfId="671" xr:uid="{00000000-0005-0000-0000-0000A0020000}"/>
    <cellStyle name="Standaard 62" xfId="672" xr:uid="{00000000-0005-0000-0000-0000A1020000}"/>
    <cellStyle name="Standaard 63" xfId="673" xr:uid="{00000000-0005-0000-0000-0000A2020000}"/>
    <cellStyle name="Standaard 64" xfId="674" xr:uid="{00000000-0005-0000-0000-0000A3020000}"/>
    <cellStyle name="Standaard 65" xfId="675" xr:uid="{00000000-0005-0000-0000-0000A4020000}"/>
    <cellStyle name="Standaard 66" xfId="676" xr:uid="{00000000-0005-0000-0000-0000A5020000}"/>
    <cellStyle name="Standaard 67" xfId="677" xr:uid="{00000000-0005-0000-0000-0000A6020000}"/>
    <cellStyle name="Standaard 68" xfId="678" xr:uid="{00000000-0005-0000-0000-0000A7020000}"/>
    <cellStyle name="Standaard 69" xfId="679" xr:uid="{00000000-0005-0000-0000-0000A8020000}"/>
    <cellStyle name="Standaard 7" xfId="680" xr:uid="{00000000-0005-0000-0000-0000A9020000}"/>
    <cellStyle name="Standaard 70" xfId="681" xr:uid="{00000000-0005-0000-0000-0000AA020000}"/>
    <cellStyle name="Standaard 71" xfId="682" xr:uid="{00000000-0005-0000-0000-0000AB020000}"/>
    <cellStyle name="Standaard 72" xfId="683" xr:uid="{00000000-0005-0000-0000-0000AC020000}"/>
    <cellStyle name="Standaard 73" xfId="684" xr:uid="{00000000-0005-0000-0000-0000AD020000}"/>
    <cellStyle name="Standaard 74" xfId="685" xr:uid="{00000000-0005-0000-0000-0000AE020000}"/>
    <cellStyle name="Standaard 75" xfId="686" xr:uid="{00000000-0005-0000-0000-0000AF020000}"/>
    <cellStyle name="Standaard 8" xfId="687" xr:uid="{00000000-0005-0000-0000-0000B0020000}"/>
    <cellStyle name="Standaard 9" xfId="688" xr:uid="{00000000-0005-0000-0000-0000B1020000}"/>
    <cellStyle name="Titel 10" xfId="689" xr:uid="{00000000-0005-0000-0000-0000B2020000}"/>
    <cellStyle name="Titel 11" xfId="690" xr:uid="{00000000-0005-0000-0000-0000B3020000}"/>
    <cellStyle name="Titel 12" xfId="691" xr:uid="{00000000-0005-0000-0000-0000B4020000}"/>
    <cellStyle name="Titel 13" xfId="692" xr:uid="{00000000-0005-0000-0000-0000B5020000}"/>
    <cellStyle name="Titel 14" xfId="693" xr:uid="{00000000-0005-0000-0000-0000B6020000}"/>
    <cellStyle name="Titel 15" xfId="694" xr:uid="{00000000-0005-0000-0000-0000B7020000}"/>
    <cellStyle name="Titel 16" xfId="695" xr:uid="{00000000-0005-0000-0000-0000B8020000}"/>
    <cellStyle name="Titel 2" xfId="696" xr:uid="{00000000-0005-0000-0000-0000B9020000}"/>
    <cellStyle name="Titel 3" xfId="697" xr:uid="{00000000-0005-0000-0000-0000BA020000}"/>
    <cellStyle name="Titel 4" xfId="698" xr:uid="{00000000-0005-0000-0000-0000BB020000}"/>
    <cellStyle name="Titel 5" xfId="699" xr:uid="{00000000-0005-0000-0000-0000BC020000}"/>
    <cellStyle name="Titel 6" xfId="700" xr:uid="{00000000-0005-0000-0000-0000BD020000}"/>
    <cellStyle name="Titel 7" xfId="701" xr:uid="{00000000-0005-0000-0000-0000BE020000}"/>
    <cellStyle name="Titel 8" xfId="702" xr:uid="{00000000-0005-0000-0000-0000BF020000}"/>
    <cellStyle name="Titel 9" xfId="703" xr:uid="{00000000-0005-0000-0000-0000C0020000}"/>
    <cellStyle name="Totaal 10" xfId="704" xr:uid="{00000000-0005-0000-0000-0000C1020000}"/>
    <cellStyle name="Totaal 11" xfId="705" xr:uid="{00000000-0005-0000-0000-0000C2020000}"/>
    <cellStyle name="Totaal 12" xfId="706" xr:uid="{00000000-0005-0000-0000-0000C3020000}"/>
    <cellStyle name="Totaal 13" xfId="707" xr:uid="{00000000-0005-0000-0000-0000C4020000}"/>
    <cellStyle name="Totaal 14" xfId="708" xr:uid="{00000000-0005-0000-0000-0000C5020000}"/>
    <cellStyle name="Totaal 15" xfId="709" xr:uid="{00000000-0005-0000-0000-0000C6020000}"/>
    <cellStyle name="Totaal 16" xfId="710" xr:uid="{00000000-0005-0000-0000-0000C7020000}"/>
    <cellStyle name="Totaal 2" xfId="711" xr:uid="{00000000-0005-0000-0000-0000C8020000}"/>
    <cellStyle name="Totaal 3" xfId="712" xr:uid="{00000000-0005-0000-0000-0000C9020000}"/>
    <cellStyle name="Totaal 4" xfId="713" xr:uid="{00000000-0005-0000-0000-0000CA020000}"/>
    <cellStyle name="Totaal 5" xfId="714" xr:uid="{00000000-0005-0000-0000-0000CB020000}"/>
    <cellStyle name="Totaal 6" xfId="715" xr:uid="{00000000-0005-0000-0000-0000CC020000}"/>
    <cellStyle name="Totaal 7" xfId="716" xr:uid="{00000000-0005-0000-0000-0000CD020000}"/>
    <cellStyle name="Totaal 8" xfId="717" xr:uid="{00000000-0005-0000-0000-0000CE020000}"/>
    <cellStyle name="Totaal 9" xfId="718" xr:uid="{00000000-0005-0000-0000-0000CF020000}"/>
    <cellStyle name="Uitvoer 10" xfId="719" xr:uid="{00000000-0005-0000-0000-0000D0020000}"/>
    <cellStyle name="Uitvoer 11" xfId="720" xr:uid="{00000000-0005-0000-0000-0000D1020000}"/>
    <cellStyle name="Uitvoer 12" xfId="721" xr:uid="{00000000-0005-0000-0000-0000D2020000}"/>
    <cellStyle name="Uitvoer 13" xfId="722" xr:uid="{00000000-0005-0000-0000-0000D3020000}"/>
    <cellStyle name="Uitvoer 14" xfId="723" xr:uid="{00000000-0005-0000-0000-0000D4020000}"/>
    <cellStyle name="Uitvoer 15" xfId="724" xr:uid="{00000000-0005-0000-0000-0000D5020000}"/>
    <cellStyle name="Uitvoer 16" xfId="725" xr:uid="{00000000-0005-0000-0000-0000D6020000}"/>
    <cellStyle name="Uitvoer 2" xfId="726" xr:uid="{00000000-0005-0000-0000-0000D7020000}"/>
    <cellStyle name="Uitvoer 3" xfId="727" xr:uid="{00000000-0005-0000-0000-0000D8020000}"/>
    <cellStyle name="Uitvoer 4" xfId="728" xr:uid="{00000000-0005-0000-0000-0000D9020000}"/>
    <cellStyle name="Uitvoer 5" xfId="729" xr:uid="{00000000-0005-0000-0000-0000DA020000}"/>
    <cellStyle name="Uitvoer 6" xfId="730" xr:uid="{00000000-0005-0000-0000-0000DB020000}"/>
    <cellStyle name="Uitvoer 7" xfId="731" xr:uid="{00000000-0005-0000-0000-0000DC020000}"/>
    <cellStyle name="Uitvoer 8" xfId="732" xr:uid="{00000000-0005-0000-0000-0000DD020000}"/>
    <cellStyle name="Uitvoer 9" xfId="733" xr:uid="{00000000-0005-0000-0000-0000DE020000}"/>
    <cellStyle name="Valuta 2" xfId="734" xr:uid="{00000000-0005-0000-0000-0000DF020000}"/>
    <cellStyle name="Valuta 2 2" xfId="735" xr:uid="{00000000-0005-0000-0000-0000E0020000}"/>
    <cellStyle name="Valuta 2 2 2" xfId="736" xr:uid="{00000000-0005-0000-0000-0000E1020000}"/>
    <cellStyle name="Valuta 2 2 2 2" xfId="737" xr:uid="{00000000-0005-0000-0000-0000E2020000}"/>
    <cellStyle name="Valuta 2 2 3" xfId="738" xr:uid="{00000000-0005-0000-0000-0000E3020000}"/>
    <cellStyle name="Valuta 2 3" xfId="739" xr:uid="{00000000-0005-0000-0000-0000E4020000}"/>
    <cellStyle name="Valuta 2 4" xfId="740" xr:uid="{00000000-0005-0000-0000-0000E5020000}"/>
    <cellStyle name="Valuta 3" xfId="741" xr:uid="{00000000-0005-0000-0000-0000E6020000}"/>
    <cellStyle name="Valuta 4" xfId="780" xr:uid="{E4E36AB8-AAD6-468C-BCE6-C7ACB1B5C79F}"/>
    <cellStyle name="Valuta 6" xfId="772" xr:uid="{00000000-0005-0000-0000-0000E7020000}"/>
    <cellStyle name="Verklarende tekst 10" xfId="742" xr:uid="{00000000-0005-0000-0000-0000E8020000}"/>
    <cellStyle name="Verklarende tekst 11" xfId="743" xr:uid="{00000000-0005-0000-0000-0000E9020000}"/>
    <cellStyle name="Verklarende tekst 12" xfId="744" xr:uid="{00000000-0005-0000-0000-0000EA020000}"/>
    <cellStyle name="Verklarende tekst 13" xfId="745" xr:uid="{00000000-0005-0000-0000-0000EB020000}"/>
    <cellStyle name="Verklarende tekst 14" xfId="746" xr:uid="{00000000-0005-0000-0000-0000EC020000}"/>
    <cellStyle name="Verklarende tekst 15" xfId="747" xr:uid="{00000000-0005-0000-0000-0000ED020000}"/>
    <cellStyle name="Verklarende tekst 16" xfId="748" xr:uid="{00000000-0005-0000-0000-0000EE020000}"/>
    <cellStyle name="Verklarende tekst 2" xfId="749" xr:uid="{00000000-0005-0000-0000-0000EF020000}"/>
    <cellStyle name="Verklarende tekst 3" xfId="750" xr:uid="{00000000-0005-0000-0000-0000F0020000}"/>
    <cellStyle name="Verklarende tekst 4" xfId="751" xr:uid="{00000000-0005-0000-0000-0000F1020000}"/>
    <cellStyle name="Verklarende tekst 5" xfId="752" xr:uid="{00000000-0005-0000-0000-0000F2020000}"/>
    <cellStyle name="Verklarende tekst 6" xfId="753" xr:uid="{00000000-0005-0000-0000-0000F3020000}"/>
    <cellStyle name="Verklarende tekst 7" xfId="754" xr:uid="{00000000-0005-0000-0000-0000F4020000}"/>
    <cellStyle name="Verklarende tekst 8" xfId="755" xr:uid="{00000000-0005-0000-0000-0000F5020000}"/>
    <cellStyle name="Verklarende tekst 9" xfId="756" xr:uid="{00000000-0005-0000-0000-0000F6020000}"/>
    <cellStyle name="Waarschuwingstekst 10" xfId="757" xr:uid="{00000000-0005-0000-0000-0000F7020000}"/>
    <cellStyle name="Waarschuwingstekst 11" xfId="758" xr:uid="{00000000-0005-0000-0000-0000F8020000}"/>
    <cellStyle name="Waarschuwingstekst 12" xfId="759" xr:uid="{00000000-0005-0000-0000-0000F9020000}"/>
    <cellStyle name="Waarschuwingstekst 13" xfId="760" xr:uid="{00000000-0005-0000-0000-0000FA020000}"/>
    <cellStyle name="Waarschuwingstekst 14" xfId="761" xr:uid="{00000000-0005-0000-0000-0000FB020000}"/>
    <cellStyle name="Waarschuwingstekst 15" xfId="762" xr:uid="{00000000-0005-0000-0000-0000FC020000}"/>
    <cellStyle name="Waarschuwingstekst 16" xfId="763" xr:uid="{00000000-0005-0000-0000-0000FD020000}"/>
    <cellStyle name="Waarschuwingstekst 2" xfId="764" xr:uid="{00000000-0005-0000-0000-0000FE020000}"/>
    <cellStyle name="Waarschuwingstekst 3" xfId="765" xr:uid="{00000000-0005-0000-0000-0000FF020000}"/>
    <cellStyle name="Waarschuwingstekst 4" xfId="766" xr:uid="{00000000-0005-0000-0000-000000030000}"/>
    <cellStyle name="Waarschuwingstekst 5" xfId="767" xr:uid="{00000000-0005-0000-0000-000001030000}"/>
    <cellStyle name="Waarschuwingstekst 6" xfId="768" xr:uid="{00000000-0005-0000-0000-000002030000}"/>
    <cellStyle name="Waarschuwingstekst 7" xfId="769" xr:uid="{00000000-0005-0000-0000-000003030000}"/>
    <cellStyle name="Waarschuwingstekst 8" xfId="770" xr:uid="{00000000-0005-0000-0000-000004030000}"/>
    <cellStyle name="Waarschuwingstekst 9" xfId="771" xr:uid="{00000000-0005-0000-0000-000005030000}"/>
  </cellStyles>
  <dxfs count="0"/>
  <tableStyles count="0" defaultTableStyle="TableStyleMedium9" defaultPivotStyle="PivotStyleLight16"/>
  <colors>
    <mruColors>
      <color rgb="FF99CCFF"/>
      <color rgb="FF3366FF"/>
      <color rgb="FFCCFFCC"/>
      <color rgb="FFCCCCFF"/>
      <color rgb="FFFF99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241935</xdr:colOff>
      <xdr:row>1</xdr:row>
      <xdr:rowOff>408623</xdr:rowOff>
    </xdr:from>
    <xdr:to>
      <xdr:col>7</xdr:col>
      <xdr:colOff>2146</xdr:colOff>
      <xdr:row>2</xdr:row>
      <xdr:rowOff>447394</xdr:rowOff>
    </xdr:to>
    <xdr:pic>
      <xdr:nvPicPr>
        <xdr:cNvPr id="2" name="Afbeelding 1" descr="Home | BAR Afvalbeheer">
          <a:extLst>
            <a:ext uri="{FF2B5EF4-FFF2-40B4-BE49-F238E27FC236}">
              <a16:creationId xmlns:a16="http://schemas.microsoft.com/office/drawing/2014/main" id="{9B7B0C5D-838E-48CF-BA7F-33EC233F33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22461"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239554</xdr:colOff>
      <xdr:row>1</xdr:row>
      <xdr:rowOff>413386</xdr:rowOff>
    </xdr:from>
    <xdr:to>
      <xdr:col>7</xdr:col>
      <xdr:colOff>6115</xdr:colOff>
      <xdr:row>2</xdr:row>
      <xdr:rowOff>452157</xdr:rowOff>
    </xdr:to>
    <xdr:pic>
      <xdr:nvPicPr>
        <xdr:cNvPr id="3" name="Afbeelding 2" descr="Home | BAR Afvalbeheer">
          <a:extLst>
            <a:ext uri="{FF2B5EF4-FFF2-40B4-BE49-F238E27FC236}">
              <a16:creationId xmlns:a16="http://schemas.microsoft.com/office/drawing/2014/main" id="{0D68F682-4730-497A-933E-E902476AF5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12936"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235891</xdr:colOff>
      <xdr:row>1</xdr:row>
      <xdr:rowOff>414851</xdr:rowOff>
    </xdr:from>
    <xdr:to>
      <xdr:col>7</xdr:col>
      <xdr:colOff>2452</xdr:colOff>
      <xdr:row>2</xdr:row>
      <xdr:rowOff>453622</xdr:rowOff>
    </xdr:to>
    <xdr:pic>
      <xdr:nvPicPr>
        <xdr:cNvPr id="4" name="Afbeelding 3" descr="Home | BAR Afvalbeheer">
          <a:extLst>
            <a:ext uri="{FF2B5EF4-FFF2-40B4-BE49-F238E27FC236}">
              <a16:creationId xmlns:a16="http://schemas.microsoft.com/office/drawing/2014/main" id="{469F55FE-4C4B-40E4-BEA6-C0B3837B22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05610" cy="1416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1"/>
  <sheetViews>
    <sheetView view="pageBreakPreview" zoomScale="60" zoomScaleNormal="100" workbookViewId="0">
      <selection activeCell="G13" sqref="G13"/>
    </sheetView>
  </sheetViews>
  <sheetFormatPr defaultColWidth="8.88671875" defaultRowHeight="13.2" x14ac:dyDescent="0.25"/>
  <cols>
    <col min="1" max="1" width="3.6640625" style="9" customWidth="1"/>
    <col min="2" max="3" width="5.33203125" style="9" customWidth="1"/>
    <col min="4" max="9" width="13.44140625" style="9" customWidth="1"/>
    <col min="10" max="16384" width="8.88671875" style="9"/>
  </cols>
  <sheetData>
    <row r="1" spans="2:9" ht="31.5" customHeight="1" x14ac:dyDescent="0.25"/>
    <row r="2" spans="2:9" ht="108.75" customHeight="1" x14ac:dyDescent="0.25">
      <c r="B2" s="1"/>
      <c r="C2" s="2"/>
      <c r="D2" s="2"/>
      <c r="E2" s="2"/>
      <c r="F2" s="2"/>
      <c r="G2" s="2"/>
      <c r="H2" s="2"/>
      <c r="I2" s="3"/>
    </row>
    <row r="3" spans="2:9" ht="40.5" customHeight="1" x14ac:dyDescent="0.25">
      <c r="B3" s="4"/>
      <c r="C3" s="5"/>
      <c r="D3" s="5"/>
      <c r="E3" s="5"/>
      <c r="F3" s="5"/>
      <c r="G3" s="5"/>
      <c r="H3" s="5"/>
      <c r="I3" s="6"/>
    </row>
    <row r="4" spans="2:9" ht="92.25" customHeight="1" x14ac:dyDescent="0.25">
      <c r="B4" s="89" t="s">
        <v>107</v>
      </c>
      <c r="C4" s="90"/>
      <c r="D4" s="90"/>
      <c r="E4" s="90"/>
      <c r="F4" s="90"/>
      <c r="G4" s="90"/>
      <c r="H4" s="90"/>
      <c r="I4" s="91"/>
    </row>
    <row r="5" spans="2:9" ht="29.25" customHeight="1" x14ac:dyDescent="0.25">
      <c r="B5" s="4"/>
      <c r="C5" s="5"/>
      <c r="D5" s="5"/>
      <c r="E5" s="5"/>
      <c r="F5" s="22"/>
      <c r="G5" s="5"/>
      <c r="H5" s="5"/>
      <c r="I5" s="6"/>
    </row>
    <row r="6" spans="2:9" ht="22.5" customHeight="1" x14ac:dyDescent="0.25">
      <c r="B6" s="92"/>
      <c r="C6" s="93"/>
      <c r="D6" s="93"/>
      <c r="E6" s="93"/>
      <c r="F6" s="93"/>
      <c r="G6" s="93"/>
      <c r="H6" s="93"/>
      <c r="I6" s="94"/>
    </row>
    <row r="7" spans="2:9" ht="15.75" customHeight="1" x14ac:dyDescent="0.25">
      <c r="B7" s="95"/>
      <c r="C7" s="96"/>
      <c r="D7" s="96"/>
      <c r="E7" s="96"/>
      <c r="F7" s="96"/>
      <c r="G7" s="96"/>
      <c r="H7" s="96"/>
      <c r="I7" s="97"/>
    </row>
    <row r="8" spans="2:9" ht="29.25" customHeight="1" x14ac:dyDescent="0.25">
      <c r="B8" s="7"/>
      <c r="C8" s="8"/>
      <c r="E8" s="8"/>
      <c r="F8" s="8"/>
      <c r="G8" s="8"/>
      <c r="H8" s="8"/>
      <c r="I8" s="10"/>
    </row>
    <row r="9" spans="2:9" ht="12.6" customHeight="1" x14ac:dyDescent="0.25">
      <c r="B9" s="7"/>
      <c r="C9" s="8"/>
      <c r="D9" s="11"/>
      <c r="E9" s="8"/>
      <c r="F9" s="8"/>
      <c r="G9" s="8"/>
      <c r="H9" s="8"/>
      <c r="I9" s="10"/>
    </row>
    <row r="10" spans="2:9" ht="12.6" customHeight="1" x14ac:dyDescent="0.25">
      <c r="B10" s="7"/>
      <c r="C10" s="8"/>
      <c r="D10" s="23" t="s">
        <v>0</v>
      </c>
      <c r="E10" s="8"/>
      <c r="F10" s="8"/>
      <c r="G10" s="8"/>
      <c r="H10" s="8"/>
      <c r="I10" s="10"/>
    </row>
    <row r="11" spans="2:9" ht="12.6" customHeight="1" x14ac:dyDescent="0.25">
      <c r="B11" s="7"/>
      <c r="C11" s="8"/>
      <c r="E11" s="8"/>
      <c r="F11" s="8"/>
      <c r="G11" s="8"/>
      <c r="H11" s="8"/>
      <c r="I11" s="10"/>
    </row>
    <row r="12" spans="2:9" ht="12.6" customHeight="1" x14ac:dyDescent="0.25">
      <c r="B12" s="7"/>
      <c r="C12" s="8"/>
      <c r="D12" s="12" t="s">
        <v>20</v>
      </c>
      <c r="E12" s="8"/>
      <c r="F12" s="8"/>
      <c r="G12" s="8"/>
      <c r="H12" s="8"/>
      <c r="I12" s="10"/>
    </row>
    <row r="13" spans="2:9" ht="12.6" customHeight="1" x14ac:dyDescent="0.25">
      <c r="B13" s="7"/>
      <c r="C13" s="8"/>
      <c r="D13" s="12"/>
      <c r="E13" s="13"/>
      <c r="F13" s="13"/>
      <c r="G13" s="13"/>
      <c r="H13" s="13"/>
      <c r="I13" s="10"/>
    </row>
    <row r="14" spans="2:9" ht="12.6" customHeight="1" x14ac:dyDescent="0.25">
      <c r="B14" s="7"/>
      <c r="C14" s="5"/>
      <c r="D14" s="12"/>
      <c r="E14" s="8"/>
      <c r="F14" s="8"/>
      <c r="G14" s="8"/>
      <c r="H14" s="8"/>
      <c r="I14" s="10"/>
    </row>
    <row r="15" spans="2:9" s="15" customFormat="1" ht="12.6" customHeight="1" x14ac:dyDescent="0.25">
      <c r="B15" s="14"/>
      <c r="D15" s="16"/>
      <c r="E15" s="11"/>
      <c r="F15" s="11"/>
      <c r="G15" s="11"/>
      <c r="H15" s="11"/>
      <c r="I15" s="17"/>
    </row>
    <row r="16" spans="2:9" s="15" customFormat="1" ht="12.6" customHeight="1" x14ac:dyDescent="0.25">
      <c r="B16" s="14"/>
      <c r="D16" s="18"/>
      <c r="E16" s="11"/>
      <c r="F16" s="11"/>
      <c r="G16" s="11"/>
      <c r="H16" s="11"/>
      <c r="I16" s="17"/>
    </row>
    <row r="17" spans="2:9" s="15" customFormat="1" ht="12.6" customHeight="1" x14ac:dyDescent="0.25">
      <c r="B17" s="14"/>
      <c r="D17" s="18"/>
      <c r="E17" s="11"/>
      <c r="F17" s="11"/>
      <c r="G17" s="11"/>
      <c r="H17" s="11"/>
      <c r="I17" s="17"/>
    </row>
    <row r="18" spans="2:9" s="15" customFormat="1" ht="12.6" customHeight="1" x14ac:dyDescent="0.25">
      <c r="B18" s="14"/>
      <c r="D18" s="18"/>
      <c r="E18" s="11"/>
      <c r="F18" s="11"/>
      <c r="G18" s="11"/>
      <c r="H18" s="11"/>
      <c r="I18" s="17"/>
    </row>
    <row r="19" spans="2:9" s="15" customFormat="1" ht="12.6" customHeight="1" x14ac:dyDescent="0.25">
      <c r="B19" s="14"/>
      <c r="E19" s="11"/>
      <c r="F19" s="11"/>
      <c r="G19" s="11"/>
      <c r="H19" s="11"/>
      <c r="I19" s="17"/>
    </row>
    <row r="20" spans="2:9" s="15" customFormat="1" ht="12.6" customHeight="1" x14ac:dyDescent="0.25">
      <c r="B20" s="14"/>
      <c r="E20" s="11"/>
      <c r="F20" s="11"/>
      <c r="G20" s="11"/>
      <c r="H20" s="11"/>
      <c r="I20" s="17"/>
    </row>
    <row r="21" spans="2:9" x14ac:dyDescent="0.25">
      <c r="B21" s="19"/>
      <c r="C21" s="20"/>
      <c r="D21" s="20"/>
      <c r="E21" s="20"/>
      <c r="F21" s="20"/>
      <c r="G21" s="20"/>
      <c r="H21" s="20"/>
      <c r="I21" s="21"/>
    </row>
  </sheetData>
  <sheetProtection algorithmName="SHA-512" hashValue="Z2VfUrJ7XljZpYPR+IejEAgW8h16G/4pESaztYtAIFwx4lD2SI0So7r93EVv15zsrVvzkGodY5mACdfZ0RoT2w==" saltValue="mz/cJaiMp5gEr3Ld4iAkeQ==" spinCount="100000" sheet="1" objects="1" scenarios="1"/>
  <mergeCells count="3">
    <mergeCell ref="B4:I4"/>
    <mergeCell ref="B6:I6"/>
    <mergeCell ref="B7:I7"/>
  </mergeCells>
  <pageMargins left="0.70866141732283472" right="0.70866141732283472" top="0.74803149606299213" bottom="0.74803149606299213" header="0.31496062992125984" footer="0.31496062992125984"/>
  <pageSetup paperSize="9" scale="97"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824FA-AB1E-4503-8BC4-1F1F0BE54D9D}">
  <sheetPr>
    <pageSetUpPr fitToPage="1"/>
  </sheetPr>
  <dimension ref="A1:H68"/>
  <sheetViews>
    <sheetView showGridLines="0" tabSelected="1" zoomScaleNormal="100" workbookViewId="0">
      <selection activeCell="D1" sqref="D1:G1"/>
    </sheetView>
  </sheetViews>
  <sheetFormatPr defaultColWidth="8.88671875" defaultRowHeight="13.2" x14ac:dyDescent="0.25"/>
  <cols>
    <col min="1" max="1" width="9.33203125" style="29" customWidth="1"/>
    <col min="2" max="2" width="29" style="28" customWidth="1"/>
    <col min="3" max="3" width="41.109375" style="29" bestFit="1" customWidth="1"/>
    <col min="4" max="4" width="17" style="29" bestFit="1" customWidth="1"/>
    <col min="5" max="5" width="17.109375" style="29" bestFit="1" customWidth="1"/>
    <col min="6" max="6" width="34.44140625" style="29" bestFit="1" customWidth="1"/>
    <col min="7" max="7" width="32.6640625" style="29" customWidth="1"/>
    <col min="8" max="8" width="31.88671875" style="28" customWidth="1"/>
    <col min="9" max="16384" width="8.88671875" style="28"/>
  </cols>
  <sheetData>
    <row r="1" spans="1:8" ht="28.2" customHeight="1" x14ac:dyDescent="0.25">
      <c r="A1" s="104" t="s">
        <v>21</v>
      </c>
      <c r="B1" s="105"/>
      <c r="C1" s="106"/>
      <c r="D1" s="131" t="s">
        <v>22</v>
      </c>
      <c r="E1" s="132"/>
      <c r="F1" s="132"/>
      <c r="G1" s="133"/>
    </row>
    <row r="2" spans="1:8" s="30" customFormat="1" ht="20.7" customHeight="1" x14ac:dyDescent="0.25">
      <c r="A2" s="107" t="s">
        <v>49</v>
      </c>
      <c r="B2" s="108"/>
      <c r="C2" s="108"/>
      <c r="D2" s="108"/>
      <c r="E2" s="108"/>
      <c r="F2" s="108"/>
      <c r="G2" s="109"/>
    </row>
    <row r="3" spans="1:8" ht="26.7" customHeight="1" x14ac:dyDescent="0.25">
      <c r="A3" s="31" t="s">
        <v>23</v>
      </c>
      <c r="B3" s="32" t="s">
        <v>51</v>
      </c>
      <c r="C3" s="33"/>
      <c r="D3" s="33"/>
      <c r="E3" s="33"/>
      <c r="F3" s="33"/>
      <c r="G3" s="34"/>
    </row>
    <row r="4" spans="1:8" ht="31.2" customHeight="1" x14ac:dyDescent="0.25">
      <c r="A4" s="110" t="s">
        <v>102</v>
      </c>
      <c r="B4" s="111"/>
      <c r="C4" s="111"/>
      <c r="D4" s="111"/>
      <c r="E4" s="35"/>
      <c r="F4" s="35"/>
      <c r="G4" s="36"/>
      <c r="H4" s="37"/>
    </row>
    <row r="5" spans="1:8" x14ac:dyDescent="0.25">
      <c r="A5" s="112" t="s">
        <v>24</v>
      </c>
      <c r="B5" s="113"/>
      <c r="C5" s="113"/>
      <c r="D5" s="113"/>
      <c r="E5" s="113"/>
      <c r="F5" s="113"/>
      <c r="G5" s="114"/>
    </row>
    <row r="6" spans="1:8" ht="30.45" customHeight="1" x14ac:dyDescent="0.25">
      <c r="A6" s="38" t="s">
        <v>1</v>
      </c>
      <c r="B6" s="38" t="s">
        <v>13</v>
      </c>
      <c r="C6" s="38" t="s">
        <v>50</v>
      </c>
      <c r="D6" s="38" t="s">
        <v>12</v>
      </c>
      <c r="E6" s="38" t="s">
        <v>25</v>
      </c>
      <c r="F6" s="38" t="s">
        <v>26</v>
      </c>
      <c r="G6" s="38" t="s">
        <v>27</v>
      </c>
    </row>
    <row r="7" spans="1:8" ht="27" thickBot="1" x14ac:dyDescent="0.3">
      <c r="A7" s="39" t="s">
        <v>14</v>
      </c>
      <c r="B7" s="40" t="s">
        <v>28</v>
      </c>
      <c r="C7" s="68" t="s">
        <v>55</v>
      </c>
      <c r="D7" s="41" t="s">
        <v>29</v>
      </c>
      <c r="E7" s="42"/>
      <c r="F7" s="43">
        <v>48</v>
      </c>
      <c r="G7" s="44">
        <f>E7*F7</f>
        <v>0</v>
      </c>
    </row>
    <row r="8" spans="1:8" ht="23.7" customHeight="1" thickBot="1" x14ac:dyDescent="0.3">
      <c r="A8" s="45" t="s">
        <v>16</v>
      </c>
      <c r="B8" s="125" t="s">
        <v>52</v>
      </c>
      <c r="C8" s="126"/>
      <c r="D8" s="126"/>
      <c r="E8" s="126"/>
      <c r="F8" s="127"/>
      <c r="G8" s="46">
        <f>SUM(G7:G7)</f>
        <v>0</v>
      </c>
    </row>
    <row r="9" spans="1:8" ht="24" customHeight="1" thickTop="1" x14ac:dyDescent="0.25">
      <c r="A9" s="47"/>
      <c r="B9" s="48"/>
      <c r="C9" s="49"/>
      <c r="D9" s="49"/>
      <c r="E9" s="50"/>
      <c r="F9" s="50"/>
      <c r="G9" s="50"/>
    </row>
    <row r="10" spans="1:8" ht="31.5" customHeight="1" x14ac:dyDescent="0.25">
      <c r="A10" s="53" t="s">
        <v>30</v>
      </c>
      <c r="B10" s="54" t="s">
        <v>31</v>
      </c>
      <c r="C10" s="55"/>
      <c r="D10" s="55"/>
      <c r="E10" s="55"/>
      <c r="F10" s="55"/>
      <c r="G10" s="56"/>
    </row>
    <row r="11" spans="1:8" ht="32.25" customHeight="1" x14ac:dyDescent="0.25">
      <c r="A11" s="57" t="s">
        <v>4</v>
      </c>
      <c r="B11" s="58" t="s">
        <v>32</v>
      </c>
      <c r="C11" s="57" t="s">
        <v>33</v>
      </c>
      <c r="D11" s="57" t="s">
        <v>34</v>
      </c>
      <c r="E11" s="57" t="s">
        <v>25</v>
      </c>
      <c r="F11" s="57" t="s">
        <v>35</v>
      </c>
      <c r="G11" s="57" t="s">
        <v>27</v>
      </c>
    </row>
    <row r="12" spans="1:8" ht="26.4" x14ac:dyDescent="0.25">
      <c r="A12" s="59" t="s">
        <v>17</v>
      </c>
      <c r="B12" s="60" t="s">
        <v>36</v>
      </c>
      <c r="C12" s="69" t="s">
        <v>61</v>
      </c>
      <c r="D12" s="61" t="s">
        <v>37</v>
      </c>
      <c r="E12" s="62"/>
      <c r="F12" s="88">
        <v>157</v>
      </c>
      <c r="G12" s="63">
        <f t="shared" ref="G12:G33" si="0">E12*F12</f>
        <v>0</v>
      </c>
      <c r="H12" s="37"/>
    </row>
    <row r="13" spans="1:8" ht="26.4" x14ac:dyDescent="0.25">
      <c r="A13" s="59" t="s">
        <v>18</v>
      </c>
      <c r="B13" s="60" t="s">
        <v>36</v>
      </c>
      <c r="C13" s="69" t="s">
        <v>84</v>
      </c>
      <c r="D13" s="61" t="s">
        <v>37</v>
      </c>
      <c r="E13" s="62"/>
      <c r="F13" s="88">
        <v>6857</v>
      </c>
      <c r="G13" s="63">
        <f t="shared" si="0"/>
        <v>0</v>
      </c>
    </row>
    <row r="14" spans="1:8" ht="26.4" x14ac:dyDescent="0.25">
      <c r="A14" s="59" t="s">
        <v>19</v>
      </c>
      <c r="B14" s="60" t="s">
        <v>36</v>
      </c>
      <c r="C14" s="69" t="s">
        <v>85</v>
      </c>
      <c r="D14" s="61" t="s">
        <v>37</v>
      </c>
      <c r="E14" s="62"/>
      <c r="F14" s="88">
        <v>1114</v>
      </c>
      <c r="G14" s="63">
        <f t="shared" si="0"/>
        <v>0</v>
      </c>
    </row>
    <row r="15" spans="1:8" ht="26.4" x14ac:dyDescent="0.25">
      <c r="A15" s="59" t="s">
        <v>15</v>
      </c>
      <c r="B15" s="60" t="s">
        <v>36</v>
      </c>
      <c r="C15" s="70" t="s">
        <v>86</v>
      </c>
      <c r="D15" s="61" t="s">
        <v>37</v>
      </c>
      <c r="E15" s="62"/>
      <c r="F15" s="88">
        <v>4093</v>
      </c>
      <c r="G15" s="63">
        <f t="shared" si="0"/>
        <v>0</v>
      </c>
    </row>
    <row r="16" spans="1:8" ht="26.4" x14ac:dyDescent="0.25">
      <c r="A16" s="59" t="s">
        <v>11</v>
      </c>
      <c r="B16" s="60" t="s">
        <v>36</v>
      </c>
      <c r="C16" s="69" t="s">
        <v>87</v>
      </c>
      <c r="D16" s="61" t="s">
        <v>37</v>
      </c>
      <c r="E16" s="62"/>
      <c r="F16" s="88">
        <v>4220</v>
      </c>
      <c r="G16" s="63">
        <f t="shared" si="0"/>
        <v>0</v>
      </c>
    </row>
    <row r="17" spans="1:7" ht="26.4" x14ac:dyDescent="0.25">
      <c r="A17" s="59" t="s">
        <v>62</v>
      </c>
      <c r="B17" s="60" t="s">
        <v>36</v>
      </c>
      <c r="C17" s="69" t="s">
        <v>88</v>
      </c>
      <c r="D17" s="61" t="s">
        <v>37</v>
      </c>
      <c r="E17" s="62"/>
      <c r="F17" s="88">
        <v>24</v>
      </c>
      <c r="G17" s="63">
        <f t="shared" si="0"/>
        <v>0</v>
      </c>
    </row>
    <row r="18" spans="1:7" ht="26.4" x14ac:dyDescent="0.25">
      <c r="A18" s="59" t="s">
        <v>63</v>
      </c>
      <c r="B18" s="60" t="s">
        <v>36</v>
      </c>
      <c r="C18" s="69" t="s">
        <v>60</v>
      </c>
      <c r="D18" s="61" t="s">
        <v>37</v>
      </c>
      <c r="E18" s="62"/>
      <c r="F18" s="88">
        <v>1516</v>
      </c>
      <c r="G18" s="63">
        <f t="shared" si="0"/>
        <v>0</v>
      </c>
    </row>
    <row r="19" spans="1:7" ht="26.4" x14ac:dyDescent="0.25">
      <c r="A19" s="59" t="s">
        <v>64</v>
      </c>
      <c r="B19" s="60" t="s">
        <v>36</v>
      </c>
      <c r="C19" s="69" t="s">
        <v>89</v>
      </c>
      <c r="D19" s="61" t="s">
        <v>37</v>
      </c>
      <c r="E19" s="62"/>
      <c r="F19" s="88">
        <v>54</v>
      </c>
      <c r="G19" s="63">
        <f t="shared" si="0"/>
        <v>0</v>
      </c>
    </row>
    <row r="20" spans="1:7" ht="26.4" x14ac:dyDescent="0.25">
      <c r="A20" s="59" t="s">
        <v>65</v>
      </c>
      <c r="B20" s="60" t="s">
        <v>36</v>
      </c>
      <c r="C20" s="69" t="s">
        <v>90</v>
      </c>
      <c r="D20" s="61" t="s">
        <v>37</v>
      </c>
      <c r="E20" s="62"/>
      <c r="F20" s="88">
        <v>10436</v>
      </c>
      <c r="G20" s="63">
        <f t="shared" si="0"/>
        <v>0</v>
      </c>
    </row>
    <row r="21" spans="1:7" ht="26.4" x14ac:dyDescent="0.25">
      <c r="A21" s="59" t="s">
        <v>66</v>
      </c>
      <c r="B21" s="60" t="s">
        <v>36</v>
      </c>
      <c r="C21" s="69" t="s">
        <v>91</v>
      </c>
      <c r="D21" s="61" t="s">
        <v>37</v>
      </c>
      <c r="E21" s="62"/>
      <c r="F21" s="88">
        <f>(144+142+142)/2</f>
        <v>214</v>
      </c>
      <c r="G21" s="63">
        <f t="shared" si="0"/>
        <v>0</v>
      </c>
    </row>
    <row r="22" spans="1:7" ht="26.4" x14ac:dyDescent="0.25">
      <c r="A22" s="59" t="s">
        <v>67</v>
      </c>
      <c r="B22" s="60" t="s">
        <v>36</v>
      </c>
      <c r="C22" s="69" t="s">
        <v>92</v>
      </c>
      <c r="D22" s="61" t="s">
        <v>37</v>
      </c>
      <c r="E22" s="62"/>
      <c r="F22" s="88">
        <f>(3507+13094+13860+13860+6193+6193)/2</f>
        <v>28353.5</v>
      </c>
      <c r="G22" s="63">
        <f t="shared" si="0"/>
        <v>0</v>
      </c>
    </row>
    <row r="23" spans="1:7" ht="26.4" x14ac:dyDescent="0.25">
      <c r="A23" s="59" t="s">
        <v>68</v>
      </c>
      <c r="B23" s="60" t="s">
        <v>36</v>
      </c>
      <c r="C23" s="69" t="s">
        <v>59</v>
      </c>
      <c r="D23" s="61" t="s">
        <v>37</v>
      </c>
      <c r="E23" s="62"/>
      <c r="F23" s="88">
        <f>(5837+2721+3385+3385+1566+1566)/2</f>
        <v>9230</v>
      </c>
      <c r="G23" s="63">
        <f t="shared" si="0"/>
        <v>0</v>
      </c>
    </row>
    <row r="24" spans="1:7" ht="26.4" x14ac:dyDescent="0.25">
      <c r="A24" s="59" t="s">
        <v>69</v>
      </c>
      <c r="B24" s="60" t="s">
        <v>36</v>
      </c>
      <c r="C24" s="69" t="s">
        <v>93</v>
      </c>
      <c r="D24" s="61" t="s">
        <v>37</v>
      </c>
      <c r="E24" s="62"/>
      <c r="F24" s="88">
        <f>(3308+1945+1518+1518+636+636)/2</f>
        <v>4780.5</v>
      </c>
      <c r="G24" s="63">
        <f t="shared" si="0"/>
        <v>0</v>
      </c>
    </row>
    <row r="25" spans="1:7" ht="26.4" x14ac:dyDescent="0.25">
      <c r="A25" s="59" t="s">
        <v>70</v>
      </c>
      <c r="B25" s="60" t="s">
        <v>36</v>
      </c>
      <c r="C25" s="69" t="s">
        <v>56</v>
      </c>
      <c r="D25" s="61" t="s">
        <v>37</v>
      </c>
      <c r="E25" s="62"/>
      <c r="F25" s="88">
        <f>(1169+200+721+721+54+54)/2</f>
        <v>1459.5</v>
      </c>
      <c r="G25" s="63">
        <f t="shared" si="0"/>
        <v>0</v>
      </c>
    </row>
    <row r="26" spans="1:7" ht="26.4" x14ac:dyDescent="0.25">
      <c r="A26" s="59" t="s">
        <v>71</v>
      </c>
      <c r="B26" s="60" t="s">
        <v>36</v>
      </c>
      <c r="C26" s="69" t="s">
        <v>94</v>
      </c>
      <c r="D26" s="61" t="s">
        <v>37</v>
      </c>
      <c r="E26" s="62"/>
      <c r="F26" s="88">
        <f>(26+17+17)/2</f>
        <v>30</v>
      </c>
      <c r="G26" s="63">
        <f t="shared" si="0"/>
        <v>0</v>
      </c>
    </row>
    <row r="27" spans="1:7" ht="26.4" x14ac:dyDescent="0.25">
      <c r="A27" s="59" t="s">
        <v>72</v>
      </c>
      <c r="B27" s="60" t="s">
        <v>36</v>
      </c>
      <c r="C27" s="69" t="s">
        <v>95</v>
      </c>
      <c r="D27" s="61" t="s">
        <v>37</v>
      </c>
      <c r="E27" s="62"/>
      <c r="F27" s="88">
        <f>(166+79+79)/2</f>
        <v>162</v>
      </c>
      <c r="G27" s="63">
        <f t="shared" ref="G27" si="1">E27*F27</f>
        <v>0</v>
      </c>
    </row>
    <row r="28" spans="1:7" ht="26.4" x14ac:dyDescent="0.25">
      <c r="A28" s="59" t="s">
        <v>73</v>
      </c>
      <c r="B28" s="60" t="s">
        <v>36</v>
      </c>
      <c r="C28" s="69" t="s">
        <v>57</v>
      </c>
      <c r="D28" s="61" t="s">
        <v>37</v>
      </c>
      <c r="E28" s="62"/>
      <c r="F28" s="88">
        <f>(1331+1609+1043+1043+461+461)/2</f>
        <v>2974</v>
      </c>
      <c r="G28" s="63">
        <f t="shared" ref="G28" si="2">E28*F28</f>
        <v>0</v>
      </c>
    </row>
    <row r="29" spans="1:7" ht="26.4" x14ac:dyDescent="0.25">
      <c r="A29" s="59" t="s">
        <v>74</v>
      </c>
      <c r="B29" s="60" t="s">
        <v>36</v>
      </c>
      <c r="C29" s="69" t="s">
        <v>96</v>
      </c>
      <c r="D29" s="61" t="s">
        <v>37</v>
      </c>
      <c r="E29" s="62"/>
      <c r="F29" s="88">
        <f>(239+396+396)/2</f>
        <v>515.5</v>
      </c>
      <c r="G29" s="63">
        <f t="shared" ref="G29" si="3">E29*F29</f>
        <v>0</v>
      </c>
    </row>
    <row r="30" spans="1:7" ht="26.4" x14ac:dyDescent="0.25">
      <c r="A30" s="59" t="s">
        <v>75</v>
      </c>
      <c r="B30" s="60" t="s">
        <v>36</v>
      </c>
      <c r="C30" s="69" t="s">
        <v>58</v>
      </c>
      <c r="D30" s="61" t="s">
        <v>37</v>
      </c>
      <c r="E30" s="62"/>
      <c r="F30" s="88">
        <f>(2065+961+1028+1028+394+394)/2</f>
        <v>2935</v>
      </c>
      <c r="G30" s="63">
        <f t="shared" ref="G30" si="4">E30*F30</f>
        <v>0</v>
      </c>
    </row>
    <row r="31" spans="1:7" ht="26.4" x14ac:dyDescent="0.25">
      <c r="A31" s="59" t="s">
        <v>76</v>
      </c>
      <c r="B31" s="60" t="s">
        <v>36</v>
      </c>
      <c r="C31" s="69" t="s">
        <v>97</v>
      </c>
      <c r="D31" s="61" t="s">
        <v>37</v>
      </c>
      <c r="E31" s="62"/>
      <c r="F31" s="88">
        <f>(96+60+80+80+27+27)/2</f>
        <v>185</v>
      </c>
      <c r="G31" s="63">
        <f t="shared" ref="G31" si="5">E31*F31</f>
        <v>0</v>
      </c>
    </row>
    <row r="32" spans="1:7" ht="26.4" x14ac:dyDescent="0.25">
      <c r="A32" s="59" t="s">
        <v>77</v>
      </c>
      <c r="B32" s="60" t="s">
        <v>36</v>
      </c>
      <c r="C32" s="69" t="s">
        <v>98</v>
      </c>
      <c r="D32" s="61" t="s">
        <v>37</v>
      </c>
      <c r="E32" s="62"/>
      <c r="F32" s="88">
        <f>(35517+8504+9259+9259+4542+4542)/2</f>
        <v>35811.5</v>
      </c>
      <c r="G32" s="63">
        <f t="shared" ref="G32" si="6">E32*F32</f>
        <v>0</v>
      </c>
    </row>
    <row r="33" spans="1:7" ht="27" thickBot="1" x14ac:dyDescent="0.3">
      <c r="A33" s="59" t="s">
        <v>78</v>
      </c>
      <c r="B33" s="60" t="s">
        <v>36</v>
      </c>
      <c r="C33" s="69" t="s">
        <v>100</v>
      </c>
      <c r="D33" s="61" t="s">
        <v>37</v>
      </c>
      <c r="E33" s="62"/>
      <c r="F33" s="88">
        <f>(239+124+276+276+50+50)/2</f>
        <v>507.5</v>
      </c>
      <c r="G33" s="63">
        <f t="shared" si="0"/>
        <v>0</v>
      </c>
    </row>
    <row r="34" spans="1:7" ht="24" customHeight="1" thickBot="1" x14ac:dyDescent="0.3">
      <c r="A34" s="45" t="s">
        <v>99</v>
      </c>
      <c r="B34" s="128" t="s">
        <v>38</v>
      </c>
      <c r="C34" s="129"/>
      <c r="D34" s="129"/>
      <c r="E34" s="129"/>
      <c r="F34" s="130"/>
      <c r="G34" s="46">
        <f>SUM(G12:G33)</f>
        <v>0</v>
      </c>
    </row>
    <row r="35" spans="1:7" ht="24" customHeight="1" thickTop="1" x14ac:dyDescent="0.25">
      <c r="B35" s="64"/>
      <c r="C35" s="65"/>
      <c r="D35" s="65"/>
      <c r="E35" s="65"/>
      <c r="F35" s="65"/>
      <c r="G35" s="52"/>
    </row>
    <row r="36" spans="1:7" ht="42" thickBot="1" x14ac:dyDescent="0.3">
      <c r="A36" s="47"/>
      <c r="B36" s="48"/>
      <c r="C36" s="49"/>
      <c r="D36" s="49"/>
      <c r="E36" s="50"/>
      <c r="F36" s="71" t="s">
        <v>54</v>
      </c>
      <c r="G36" s="66">
        <f>G8+G34</f>
        <v>0</v>
      </c>
    </row>
    <row r="37" spans="1:7" ht="14.4" thickTop="1" thickBot="1" x14ac:dyDescent="0.3">
      <c r="B37" s="48"/>
      <c r="C37" s="49"/>
      <c r="D37" s="49"/>
      <c r="E37" s="50"/>
      <c r="F37" s="51"/>
      <c r="G37" s="52"/>
    </row>
    <row r="38" spans="1:7" ht="14.25" customHeight="1" x14ac:dyDescent="0.25">
      <c r="A38" s="115" t="s">
        <v>79</v>
      </c>
      <c r="B38" s="116"/>
      <c r="C38" s="116"/>
      <c r="D38" s="116"/>
      <c r="E38" s="116"/>
      <c r="F38" s="116"/>
      <c r="G38" s="117"/>
    </row>
    <row r="39" spans="1:7" x14ac:dyDescent="0.25">
      <c r="A39" s="25" t="s">
        <v>4</v>
      </c>
      <c r="B39" s="72" t="s">
        <v>10</v>
      </c>
      <c r="C39" s="72" t="s">
        <v>9</v>
      </c>
      <c r="D39" s="72" t="s">
        <v>8</v>
      </c>
      <c r="E39" s="72" t="s">
        <v>7</v>
      </c>
      <c r="F39" s="121" t="s">
        <v>6</v>
      </c>
      <c r="G39" s="122"/>
    </row>
    <row r="40" spans="1:7" ht="13.8" thickBot="1" x14ac:dyDescent="0.3">
      <c r="A40" s="76" t="s">
        <v>101</v>
      </c>
      <c r="B40" s="78"/>
      <c r="C40" s="78"/>
      <c r="D40" s="78"/>
      <c r="E40" s="78"/>
      <c r="F40" s="123"/>
      <c r="G40" s="124"/>
    </row>
    <row r="41" spans="1:7" ht="13.8" thickBot="1" x14ac:dyDescent="0.3">
      <c r="A41" s="27"/>
      <c r="B41" s="27"/>
      <c r="C41" s="24"/>
      <c r="D41" s="27"/>
      <c r="E41" s="27"/>
      <c r="F41" s="27"/>
      <c r="G41" s="52"/>
    </row>
    <row r="42" spans="1:7" ht="14.25" customHeight="1" x14ac:dyDescent="0.25">
      <c r="A42" s="118" t="s">
        <v>80</v>
      </c>
      <c r="B42" s="119"/>
      <c r="C42" s="119"/>
      <c r="D42" s="119"/>
      <c r="E42" s="119"/>
      <c r="F42" s="119"/>
      <c r="G42" s="120"/>
    </row>
    <row r="43" spans="1:7" x14ac:dyDescent="0.25">
      <c r="A43" s="25" t="s">
        <v>4</v>
      </c>
      <c r="B43" s="72" t="s">
        <v>10</v>
      </c>
      <c r="C43" s="72" t="s">
        <v>9</v>
      </c>
      <c r="D43" s="72" t="s">
        <v>8</v>
      </c>
      <c r="E43" s="72" t="s">
        <v>7</v>
      </c>
      <c r="F43" s="121" t="s">
        <v>6</v>
      </c>
      <c r="G43" s="122"/>
    </row>
    <row r="44" spans="1:7" x14ac:dyDescent="0.25">
      <c r="A44" s="26" t="s">
        <v>103</v>
      </c>
      <c r="B44" s="73"/>
      <c r="C44" s="73"/>
      <c r="D44" s="73"/>
      <c r="E44" s="74"/>
      <c r="F44" s="138"/>
      <c r="G44" s="139"/>
    </row>
    <row r="45" spans="1:7" x14ac:dyDescent="0.25">
      <c r="A45" s="26" t="s">
        <v>104</v>
      </c>
      <c r="B45" s="75"/>
      <c r="C45" s="73"/>
      <c r="D45" s="73"/>
      <c r="E45" s="74"/>
      <c r="F45" s="138"/>
      <c r="G45" s="139"/>
    </row>
    <row r="46" spans="1:7" x14ac:dyDescent="0.25">
      <c r="A46" s="26" t="s">
        <v>105</v>
      </c>
      <c r="B46" s="75"/>
      <c r="C46" s="75"/>
      <c r="D46" s="75"/>
      <c r="E46" s="75"/>
      <c r="F46" s="138"/>
      <c r="G46" s="139"/>
    </row>
    <row r="47" spans="1:7" ht="13.8" thickBot="1" x14ac:dyDescent="0.3">
      <c r="A47" s="26" t="s">
        <v>106</v>
      </c>
      <c r="B47" s="77"/>
      <c r="C47" s="77"/>
      <c r="D47" s="77"/>
      <c r="E47" s="77"/>
      <c r="F47" s="123"/>
      <c r="G47" s="124"/>
    </row>
    <row r="48" spans="1:7" x14ac:dyDescent="0.25">
      <c r="B48" s="48"/>
      <c r="C48" s="49"/>
      <c r="D48" s="49"/>
      <c r="E48" s="50"/>
      <c r="F48" s="51"/>
      <c r="G48" s="52"/>
    </row>
    <row r="49" spans="1:8" ht="13.8" thickBot="1" x14ac:dyDescent="0.3">
      <c r="B49" s="48"/>
      <c r="C49" s="49"/>
      <c r="D49" s="49"/>
      <c r="E49" s="50"/>
      <c r="F49" s="50"/>
      <c r="G49" s="50"/>
    </row>
    <row r="50" spans="1:8" x14ac:dyDescent="0.25">
      <c r="A50" s="79"/>
      <c r="B50" s="80" t="s">
        <v>5</v>
      </c>
      <c r="C50" s="81"/>
      <c r="D50" s="81"/>
      <c r="E50" s="81"/>
      <c r="F50" s="81"/>
      <c r="G50" s="82"/>
    </row>
    <row r="51" spans="1:8" x14ac:dyDescent="0.25">
      <c r="A51" s="83" t="s">
        <v>4</v>
      </c>
      <c r="B51" s="113" t="s">
        <v>3</v>
      </c>
      <c r="C51" s="113"/>
      <c r="D51" s="113"/>
      <c r="E51" s="113"/>
      <c r="F51" s="113"/>
      <c r="G51" s="146"/>
    </row>
    <row r="52" spans="1:8" x14ac:dyDescent="0.25">
      <c r="A52" s="84" t="s">
        <v>2</v>
      </c>
      <c r="B52" s="98" t="s">
        <v>39</v>
      </c>
      <c r="C52" s="99"/>
      <c r="D52" s="99"/>
      <c r="E52" s="99"/>
      <c r="F52" s="99"/>
      <c r="G52" s="100"/>
    </row>
    <row r="53" spans="1:8" ht="43.5" customHeight="1" x14ac:dyDescent="0.25">
      <c r="A53" s="59">
        <v>1</v>
      </c>
      <c r="B53" s="147" t="s">
        <v>40</v>
      </c>
      <c r="C53" s="148"/>
      <c r="D53" s="148"/>
      <c r="E53" s="148"/>
      <c r="F53" s="148"/>
      <c r="G53" s="149"/>
    </row>
    <row r="54" spans="1:8" ht="26.7" customHeight="1" x14ac:dyDescent="0.25">
      <c r="A54" s="59">
        <v>2</v>
      </c>
      <c r="B54" s="150" t="s">
        <v>41</v>
      </c>
      <c r="C54" s="151"/>
      <c r="D54" s="151"/>
      <c r="E54" s="151"/>
      <c r="F54" s="151"/>
      <c r="G54" s="152"/>
    </row>
    <row r="55" spans="1:8" x14ac:dyDescent="0.25">
      <c r="A55" s="59">
        <v>3</v>
      </c>
      <c r="B55" s="98" t="s">
        <v>53</v>
      </c>
      <c r="C55" s="99"/>
      <c r="D55" s="99"/>
      <c r="E55" s="99"/>
      <c r="F55" s="99"/>
      <c r="G55" s="100"/>
    </row>
    <row r="56" spans="1:8" x14ac:dyDescent="0.25">
      <c r="A56" s="59">
        <v>4</v>
      </c>
      <c r="B56" s="98" t="s">
        <v>42</v>
      </c>
      <c r="C56" s="99"/>
      <c r="D56" s="99"/>
      <c r="E56" s="99"/>
      <c r="F56" s="99"/>
      <c r="G56" s="100"/>
    </row>
    <row r="57" spans="1:8" x14ac:dyDescent="0.25">
      <c r="A57" s="59">
        <v>5</v>
      </c>
      <c r="B57" s="98" t="s">
        <v>43</v>
      </c>
      <c r="C57" s="99"/>
      <c r="D57" s="99"/>
      <c r="E57" s="99"/>
      <c r="F57" s="99"/>
      <c r="G57" s="100"/>
    </row>
    <row r="58" spans="1:8" ht="14.25" customHeight="1" x14ac:dyDescent="0.25">
      <c r="A58" s="59">
        <v>6</v>
      </c>
      <c r="B58" s="143" t="s">
        <v>82</v>
      </c>
      <c r="C58" s="144"/>
      <c r="D58" s="144"/>
      <c r="E58" s="144"/>
      <c r="F58" s="144"/>
      <c r="G58" s="145"/>
    </row>
    <row r="59" spans="1:8" x14ac:dyDescent="0.25">
      <c r="A59" s="59">
        <v>7</v>
      </c>
      <c r="B59" s="98" t="s">
        <v>83</v>
      </c>
      <c r="C59" s="99"/>
      <c r="D59" s="99"/>
      <c r="E59" s="99"/>
      <c r="F59" s="99"/>
      <c r="G59" s="100"/>
    </row>
    <row r="60" spans="1:8" ht="14.25" customHeight="1" thickBot="1" x14ac:dyDescent="0.3">
      <c r="A60" s="85">
        <v>8</v>
      </c>
      <c r="B60" s="101" t="s">
        <v>44</v>
      </c>
      <c r="C60" s="102"/>
      <c r="D60" s="102"/>
      <c r="E60" s="102"/>
      <c r="F60" s="102"/>
      <c r="G60" s="103"/>
      <c r="H60" s="37"/>
    </row>
    <row r="61" spans="1:8" ht="13.8" thickBot="1" x14ac:dyDescent="0.3"/>
    <row r="62" spans="1:8" x14ac:dyDescent="0.25">
      <c r="B62" s="140" t="s">
        <v>81</v>
      </c>
      <c r="C62" s="141"/>
      <c r="D62" s="141"/>
      <c r="E62" s="142"/>
    </row>
    <row r="63" spans="1:8" x14ac:dyDescent="0.25">
      <c r="B63" s="86" t="s">
        <v>45</v>
      </c>
      <c r="C63" s="136"/>
      <c r="D63" s="136"/>
      <c r="E63" s="137"/>
    </row>
    <row r="64" spans="1:8" x14ac:dyDescent="0.25">
      <c r="B64" s="86" t="s">
        <v>46</v>
      </c>
      <c r="C64" s="136"/>
      <c r="D64" s="136"/>
      <c r="E64" s="137"/>
    </row>
    <row r="65" spans="2:6" ht="36.6" customHeight="1" x14ac:dyDescent="0.25">
      <c r="B65" s="86" t="s">
        <v>47</v>
      </c>
      <c r="C65" s="136"/>
      <c r="D65" s="136"/>
      <c r="E65" s="137"/>
    </row>
    <row r="66" spans="2:6" ht="13.8" thickBot="1" x14ac:dyDescent="0.3">
      <c r="B66" s="87" t="s">
        <v>48</v>
      </c>
      <c r="C66" s="134"/>
      <c r="D66" s="134"/>
      <c r="E66" s="135"/>
    </row>
    <row r="68" spans="2:6" x14ac:dyDescent="0.25">
      <c r="B68" s="37"/>
      <c r="C68" s="67"/>
      <c r="D68" s="67"/>
      <c r="E68" s="67"/>
      <c r="F68" s="67"/>
    </row>
  </sheetData>
  <sheetProtection algorithmName="SHA-512" hashValue="qp99pE0b2UYcztlqCi6WhLDymCN0746lKdB28yLtB82YxMrXIsnkWnqbue2CkeoVZl/hueo0OVRRgfQi9S+71A==" saltValue="Qgl0zdmvVIcPDRnZCvwr5g==" spinCount="100000" sheet="1" objects="1" scenarios="1"/>
  <mergeCells count="31">
    <mergeCell ref="C66:E66"/>
    <mergeCell ref="C64:E64"/>
    <mergeCell ref="C65:E65"/>
    <mergeCell ref="B59:G59"/>
    <mergeCell ref="F43:G43"/>
    <mergeCell ref="F44:G44"/>
    <mergeCell ref="F45:G45"/>
    <mergeCell ref="F46:G46"/>
    <mergeCell ref="F47:G47"/>
    <mergeCell ref="B62:E62"/>
    <mergeCell ref="C63:E63"/>
    <mergeCell ref="B58:G58"/>
    <mergeCell ref="B51:G51"/>
    <mergeCell ref="B52:G52"/>
    <mergeCell ref="B53:G53"/>
    <mergeCell ref="B54:G54"/>
    <mergeCell ref="B57:G57"/>
    <mergeCell ref="B60:G60"/>
    <mergeCell ref="A1:C1"/>
    <mergeCell ref="A2:G2"/>
    <mergeCell ref="A4:D4"/>
    <mergeCell ref="A5:G5"/>
    <mergeCell ref="A38:G38"/>
    <mergeCell ref="A42:G42"/>
    <mergeCell ref="F39:G39"/>
    <mergeCell ref="F40:G40"/>
    <mergeCell ref="B55:G55"/>
    <mergeCell ref="B56:G56"/>
    <mergeCell ref="B8:F8"/>
    <mergeCell ref="B34:F34"/>
    <mergeCell ref="D1:G1"/>
  </mergeCells>
  <phoneticPr fontId="47" type="noConversion"/>
  <dataValidations count="1">
    <dataValidation operator="lessThanOrEqual" allowBlank="1" showInputMessage="1" showErrorMessage="1" sqref="E44:F47 A4:A6 C11 A8:B8 G8 B9:G9 E4:G4 B7:G7 B51:B59 C35:F37 B48:G49 C40:F40 C39:D39 B43:D47 B39:B40 G34:G37 G41 D11:G33 B11:B37" xr:uid="{2D82CE61-812E-4B23-8723-5AD146DD92D0}"/>
  </dataValidations>
  <pageMargins left="0.70866141732283472" right="0.70866141732283472" top="0.74803149606299213" bottom="0.74803149606299213" header="0.31496062992125984" footer="0.31496062992125984"/>
  <pageSetup paperSize="9" scale="74" fitToHeight="0" orientation="landscape" r:id="rId1"/>
  <headerFooter>
    <oddHeader>&amp;L&amp;"Century Gothic,Vet"&amp;14&amp;F&amp;R&amp;"Century Gothic,Vet"&amp;14&amp;A</oddHeader>
    <oddFooter>&amp;L&amp;"Century Gothic,Standaard"&amp;8&amp;F
Afdrukdatum: &amp;D
Pagina &amp;P van &amp;N&amp;R&amp;"Century Gothic,Vet"&amp;12United Quality&amp;"Century Gothic,Standaard"&amp;10
&amp;"Century Gothic,Cursief"&amp;8"Advies en Aanbesteding in Afval en Automotive"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SharedWithUsers xmlns="b77e2b43-37d4-4532-953b-53983e0992e2">
      <UserInfo>
        <DisplayName>Rene Janssen</DisplayName>
        <AccountId>27</AccountId>
        <AccountType/>
      </UserInfo>
      <UserInfo>
        <DisplayName>Ingrid Bruijgom</DisplayName>
        <AccountId>29</AccountId>
        <AccountType/>
      </UserInfo>
      <UserInfo>
        <DisplayName>Carine Mulder</DisplayName>
        <AccountId>3286</AccountId>
        <AccountType/>
      </UserInfo>
    </SharedWithUsers>
    <lcf76f155ced4ddcb4097134ff3c332f xmlns="962d65e8-ec2e-4f08-b510-02888a857b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0BB1943-EDFC-47D7-8219-97453F92CB98}">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 ds:uri="57fb7290-b59d-4e32-9476-5a47a4cb54bb"/>
  </ds:schemaRefs>
</ds:datastoreItem>
</file>

<file path=customXml/itemProps2.xml><?xml version="1.0" encoding="utf-8"?>
<ds:datastoreItem xmlns:ds="http://schemas.openxmlformats.org/officeDocument/2006/customXml" ds:itemID="{6CC94CD5-610B-431F-8443-205769AC6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756698-E36E-42B9-8B4D-BEC1AEEF7598}">
  <ds:schemaRefs>
    <ds:schemaRef ds:uri="http://schemas.microsoft.com/sharepoint/v3/contenttype/forms"/>
  </ds:schemaRefs>
</ds:datastoreItem>
</file>

<file path=customXml/itemProps4.xml><?xml version="1.0" encoding="utf-8"?>
<ds:datastoreItem xmlns:ds="http://schemas.openxmlformats.org/officeDocument/2006/customXml" ds:itemID="{2C99ABB5-7E81-489B-817F-6C879041DBB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1. Inschrijfprijs KCA</vt:lpstr>
      <vt:lpstr>'1. Inschrijfprijs KCA'!Afdrukbereik</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Janssen</dc:creator>
  <cp:keywords/>
  <dc:description/>
  <cp:lastModifiedBy>Esmée Holtrop</cp:lastModifiedBy>
  <cp:revision/>
  <cp:lastPrinted>2025-05-16T11:31:26Z</cp:lastPrinted>
  <dcterms:created xsi:type="dcterms:W3CDTF">2010-09-06T08:43:15Z</dcterms:created>
  <dcterms:modified xsi:type="dcterms:W3CDTF">2025-10-22T10:39:05Z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r8>4897400</vt:r8>
  </property>
  <property fmtid="{D5CDD505-2E9C-101B-9397-08002B2CF9AE}" pid="5" name="ContentTypeId">
    <vt:lpwstr>0x0101008E517A8EC6B0334C881D0B8D01593304</vt:lpwstr>
  </property>
  <property fmtid="{D5CDD505-2E9C-101B-9397-08002B2CF9AE}" pid="6" name="MediaServiceImageTags">
    <vt:lpwstr/>
  </property>
</Properties>
</file>